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defaultThemeVersion="124226"/>
  <mc:AlternateContent xmlns:mc="http://schemas.openxmlformats.org/markup-compatibility/2006">
    <mc:Choice Requires="x15">
      <x15ac:absPath xmlns:x15ac="http://schemas.microsoft.com/office/spreadsheetml/2010/11/ac" url="https://latech365.sharepoint.com/sites/ComptrollerOffice/Share/Budget FY25/Final Files for Budget Submission and Printing/Files submitted to ULS 8-1-24/"/>
    </mc:Choice>
  </mc:AlternateContent>
  <xr:revisionPtr revIDLastSave="0" documentId="8_{E6B0F41F-A073-4F65-82E5-A3DD16C3C67B}" xr6:coauthVersionLast="36" xr6:coauthVersionMax="36" xr10:uidLastSave="{00000000-0000-0000-0000-000000000000}"/>
  <bookViews>
    <workbookView xWindow="0" yWindow="0" windowWidth="28800" windowHeight="12105" tabRatio="217" firstSheet="3" activeTab="3" xr2:uid="{00000000-000D-0000-FFFF-FFFF00000000}"/>
  </bookViews>
  <sheets>
    <sheet name="BOR-13" sheetId="1" r:id="rId1"/>
    <sheet name="BOR-13A 1" sheetId="2" r:id="rId2"/>
    <sheet name="BOR-13A 2" sheetId="6" r:id="rId3"/>
    <sheet name="BOR-13A 3" sheetId="5" r:id="rId4"/>
    <sheet name="BOR-13A 4" sheetId="4" r:id="rId5"/>
    <sheet name="BOR 13B" sheetId="3" r:id="rId6"/>
  </sheets>
  <externalReferences>
    <externalReference r:id="rId7"/>
  </externalReferences>
  <definedNames>
    <definedName name="_xlnm.Print_Area" localSheetId="0">'BOR-13'!$A$1:$G$33</definedName>
  </definedNames>
  <calcPr calcId="191029"/>
</workbook>
</file>

<file path=xl/calcChain.xml><?xml version="1.0" encoding="utf-8"?>
<calcChain xmlns="http://schemas.openxmlformats.org/spreadsheetml/2006/main">
  <c r="B30" i="3" l="1"/>
  <c r="B29" i="3"/>
  <c r="B28" i="3"/>
  <c r="B26" i="3"/>
  <c r="B25" i="3"/>
  <c r="B24" i="3"/>
  <c r="B19" i="3"/>
  <c r="B18" i="3"/>
  <c r="B12" i="3"/>
  <c r="B11" i="3"/>
  <c r="B10" i="3"/>
  <c r="B9" i="3"/>
  <c r="J13" i="2"/>
  <c r="J11" i="2"/>
  <c r="J29" i="2"/>
  <c r="I29" i="2"/>
  <c r="H29" i="2"/>
  <c r="G29" i="2"/>
  <c r="F29" i="2"/>
  <c r="E29" i="2"/>
  <c r="D29" i="2"/>
  <c r="C29" i="2"/>
  <c r="J25" i="2"/>
  <c r="I25" i="2"/>
  <c r="H25" i="2"/>
  <c r="G25" i="2"/>
  <c r="F25" i="2"/>
  <c r="E25" i="2"/>
  <c r="D25" i="2"/>
  <c r="C25" i="2"/>
  <c r="J19" i="2"/>
  <c r="I19" i="2"/>
  <c r="H19" i="2"/>
  <c r="G19" i="2"/>
  <c r="F19" i="2"/>
  <c r="E19" i="2"/>
  <c r="D19" i="2"/>
  <c r="C19" i="2"/>
  <c r="J14" i="2"/>
  <c r="I14" i="2"/>
  <c r="H14" i="2"/>
  <c r="G14" i="2"/>
  <c r="F14" i="2"/>
  <c r="E14" i="2"/>
  <c r="D14" i="2"/>
  <c r="C14" i="2"/>
  <c r="B27" i="2"/>
  <c r="B29" i="2" s="1"/>
  <c r="B24" i="2"/>
  <c r="B23" i="2"/>
  <c r="B22" i="2"/>
  <c r="B20" i="2"/>
  <c r="B18" i="2"/>
  <c r="B17" i="2"/>
  <c r="B16" i="2"/>
  <c r="B19" i="2" s="1"/>
  <c r="B13" i="2"/>
  <c r="B12" i="2"/>
  <c r="B11" i="2"/>
  <c r="B14" i="2" s="1"/>
  <c r="J29" i="4"/>
  <c r="I29" i="4"/>
  <c r="H29" i="4"/>
  <c r="G29" i="4"/>
  <c r="F29" i="4"/>
  <c r="F31" i="4" s="1"/>
  <c r="E29" i="4"/>
  <c r="E31" i="4" s="1"/>
  <c r="D29" i="4"/>
  <c r="C29" i="4"/>
  <c r="B29" i="4"/>
  <c r="J25" i="4"/>
  <c r="I25" i="4"/>
  <c r="H25" i="4"/>
  <c r="G25" i="4"/>
  <c r="F25" i="4"/>
  <c r="E25" i="4"/>
  <c r="D25" i="4"/>
  <c r="C25" i="4"/>
  <c r="C31" i="4" s="1"/>
  <c r="B25" i="4"/>
  <c r="B31" i="4" s="1"/>
  <c r="J19" i="4"/>
  <c r="I19" i="4"/>
  <c r="H19" i="4"/>
  <c r="G19" i="4"/>
  <c r="F19" i="4"/>
  <c r="E19" i="4"/>
  <c r="D19" i="4"/>
  <c r="C19" i="4"/>
  <c r="B19" i="4"/>
  <c r="J14" i="4"/>
  <c r="I14" i="4"/>
  <c r="H14" i="4"/>
  <c r="G14" i="4"/>
  <c r="F14" i="4"/>
  <c r="E14" i="4"/>
  <c r="D14" i="4"/>
  <c r="C14" i="4"/>
  <c r="B14" i="4"/>
  <c r="I31" i="5"/>
  <c r="D31" i="5"/>
  <c r="C31" i="5"/>
  <c r="J29" i="5"/>
  <c r="I29" i="5"/>
  <c r="H29" i="5"/>
  <c r="H31" i="5" s="1"/>
  <c r="G29" i="5"/>
  <c r="F29" i="5"/>
  <c r="E29" i="5"/>
  <c r="D29" i="5"/>
  <c r="C29" i="5"/>
  <c r="B29" i="5"/>
  <c r="J25" i="5"/>
  <c r="I25" i="5"/>
  <c r="H25" i="5"/>
  <c r="G25" i="5"/>
  <c r="F25" i="5"/>
  <c r="F31" i="5" s="1"/>
  <c r="E25" i="5"/>
  <c r="D25" i="5"/>
  <c r="C25" i="5"/>
  <c r="B25" i="5"/>
  <c r="J19" i="5"/>
  <c r="I19" i="5"/>
  <c r="H19" i="5"/>
  <c r="G19" i="5"/>
  <c r="F19" i="5"/>
  <c r="E19" i="5"/>
  <c r="D19" i="5"/>
  <c r="C19" i="5"/>
  <c r="B19" i="5"/>
  <c r="J14" i="5"/>
  <c r="I14" i="5"/>
  <c r="H14" i="5"/>
  <c r="G14" i="5"/>
  <c r="F14" i="5"/>
  <c r="E14" i="5"/>
  <c r="D14" i="5"/>
  <c r="C14" i="5"/>
  <c r="B14" i="5"/>
  <c r="J29" i="6"/>
  <c r="I29" i="6"/>
  <c r="H29" i="6"/>
  <c r="G29" i="6"/>
  <c r="F29" i="6"/>
  <c r="E29" i="6"/>
  <c r="D29" i="6"/>
  <c r="C29" i="6"/>
  <c r="B29" i="6"/>
  <c r="J25" i="6"/>
  <c r="I25" i="6"/>
  <c r="H25" i="6"/>
  <c r="G25" i="6"/>
  <c r="F25" i="6"/>
  <c r="E25" i="6"/>
  <c r="D25" i="6"/>
  <c r="C25" i="6"/>
  <c r="B25" i="6"/>
  <c r="J19" i="6"/>
  <c r="I19" i="6"/>
  <c r="H19" i="6"/>
  <c r="G19" i="6"/>
  <c r="F19" i="6"/>
  <c r="E19" i="6"/>
  <c r="D19" i="6"/>
  <c r="C19" i="6"/>
  <c r="B19" i="6"/>
  <c r="J14" i="6"/>
  <c r="I14" i="6"/>
  <c r="H14" i="6"/>
  <c r="G14" i="6"/>
  <c r="F14" i="6"/>
  <c r="E14" i="6"/>
  <c r="D14" i="6"/>
  <c r="C14" i="6"/>
  <c r="B14" i="6"/>
  <c r="E23" i="1"/>
  <c r="D23" i="1"/>
  <c r="C23" i="1"/>
  <c r="B25" i="2" l="1"/>
  <c r="J31" i="4"/>
  <c r="I31" i="4"/>
  <c r="H31" i="4"/>
  <c r="G31" i="4"/>
  <c r="D31" i="4"/>
  <c r="J31" i="5"/>
  <c r="G31" i="5"/>
  <c r="E31" i="5"/>
  <c r="B31" i="5"/>
  <c r="J31" i="6"/>
  <c r="I31" i="6"/>
  <c r="H31" i="6"/>
  <c r="G31" i="6"/>
  <c r="F31" i="6"/>
  <c r="E31" i="6"/>
  <c r="D31" i="6"/>
  <c r="C31" i="6"/>
  <c r="B31" i="6"/>
  <c r="B39" i="3"/>
  <c r="D39" i="3"/>
  <c r="F31" i="2"/>
  <c r="E30" i="1"/>
  <c r="D30" i="1"/>
  <c r="C30" i="1"/>
  <c r="B31" i="2" l="1"/>
  <c r="D31" i="2"/>
  <c r="G31" i="2"/>
  <c r="J31" i="2"/>
  <c r="C31" i="2"/>
  <c r="I31" i="2"/>
</calcChain>
</file>

<file path=xl/sharedStrings.xml><?xml version="1.0" encoding="utf-8"?>
<sst xmlns="http://schemas.openxmlformats.org/spreadsheetml/2006/main" count="365" uniqueCount="134">
  <si>
    <t>REVENUE</t>
  </si>
  <si>
    <t>PRIOR YEAR</t>
  </si>
  <si>
    <t>OPERATING</t>
  </si>
  <si>
    <t>Give the Legal Citation Authorizing These</t>
  </si>
  <si>
    <t>ACTUAL</t>
  </si>
  <si>
    <t>REQUEST</t>
  </si>
  <si>
    <t>Funds and Describe Fully Their Purpose and Use.</t>
  </si>
  <si>
    <t xml:space="preserve">TOTALS </t>
  </si>
  <si>
    <t>Board of Regents</t>
  </si>
  <si>
    <t>Form BOR-13</t>
  </si>
  <si>
    <t xml:space="preserve">   General Registration Fees</t>
  </si>
  <si>
    <t xml:space="preserve">   Non-Resident Fees</t>
  </si>
  <si>
    <t xml:space="preserve">   Academic Excellence Fees</t>
  </si>
  <si>
    <t xml:space="preserve">   Operational Fee</t>
  </si>
  <si>
    <t xml:space="preserve">   Academic Enhancement Fee</t>
  </si>
  <si>
    <t xml:space="preserve">   Building Use Fee</t>
  </si>
  <si>
    <t xml:space="preserve">   Technology Fee</t>
  </si>
  <si>
    <t xml:space="preserve">   Energy Surcharge</t>
  </si>
  <si>
    <t xml:space="preserve"> University Self-Assessed Fees:</t>
  </si>
  <si>
    <t xml:space="preserve">   List</t>
  </si>
  <si>
    <t xml:space="preserve"> Student Self-Assessed Fees:</t>
  </si>
  <si>
    <t xml:space="preserve"> All Other Student Fees:</t>
  </si>
  <si>
    <t xml:space="preserve">  List</t>
  </si>
  <si>
    <t>* NOTE: Each individual fee with a means of financing other than General Fund Direct must be listed separately.</t>
  </si>
  <si>
    <t xml:space="preserve"> All Other Student Mandated Fees:</t>
  </si>
  <si>
    <t xml:space="preserve"> All Other Non-Student Fees:</t>
  </si>
  <si>
    <t xml:space="preserve">EXISTING </t>
  </si>
  <si>
    <t>BUDGET REVENUE</t>
  </si>
  <si>
    <t>FEE NAME</t>
  </si>
  <si>
    <t xml:space="preserve">OPERATING BUDGET </t>
  </si>
  <si>
    <t>PERFORMANCE</t>
  </si>
  <si>
    <t>BOR-13A</t>
  </si>
  <si>
    <t xml:space="preserve">PAGE AND COLUMN </t>
  </si>
  <si>
    <t>NUMBER</t>
  </si>
  <si>
    <t>1-1</t>
  </si>
  <si>
    <t>1-2</t>
  </si>
  <si>
    <t>1-3</t>
  </si>
  <si>
    <t>2-1</t>
  </si>
  <si>
    <t>2-2</t>
  </si>
  <si>
    <t>2-3</t>
  </si>
  <si>
    <t>3-1</t>
  </si>
  <si>
    <t>3-2</t>
  </si>
  <si>
    <t>3-3</t>
  </si>
  <si>
    <t>4-1</t>
  </si>
  <si>
    <t>4-2</t>
  </si>
  <si>
    <t>4-3</t>
  </si>
  <si>
    <t>INDICATOR DATA</t>
  </si>
  <si>
    <t>Institution</t>
  </si>
  <si>
    <t>EXISTING OPERATING BUDGET</t>
  </si>
  <si>
    <t>EXPENDITURES</t>
  </si>
  <si>
    <t>COLUMN 1</t>
  </si>
  <si>
    <t>COLUMN 2</t>
  </si>
  <si>
    <t>COLUMN 3</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</si>
  <si>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</si>
  <si>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</si>
  <si>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</si>
  <si>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</si>
  <si>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</si>
  <si>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</si>
  <si>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</si>
  <si>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</si>
  <si>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</si>
  <si>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</si>
  <si>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</si>
  <si>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</si>
  <si>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</si>
  <si>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</si>
  <si>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</si>
  <si>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</si>
  <si>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</si>
  <si>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</si>
  <si>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</si>
  <si>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</si>
  <si>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</si>
  <si>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</si>
  <si>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</si>
  <si>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Cost Recovery - Expenditure Means of Financing Other Than General Fund Direct</t>
  </si>
  <si>
    <t>PRIOR YEAR ACTUAL</t>
  </si>
  <si>
    <t>OPERATING BUDGET REQUEST</t>
  </si>
  <si>
    <t>* NOTE: Each individual fee with a means of financing other than General Fund Direct must be listed separately and correspond to the revenue on BOR-13 .</t>
  </si>
  <si>
    <t>Form BOR-13A</t>
  </si>
  <si>
    <t>OPERATING BUDGET FEE</t>
  </si>
  <si>
    <t>Cost Recovery - Revenue Means of Financing Other Than General Fund Direct</t>
  </si>
  <si>
    <t>Form BOR-13B</t>
  </si>
  <si>
    <t>Expenditures should include all expenses related to the fee, both direct and indirect.</t>
  </si>
  <si>
    <t>Cost Recovery - Recommendation on apportionment of funding between the State and the User Group</t>
  </si>
  <si>
    <t>PERCENT</t>
  </si>
  <si>
    <t>BY USER GROUP</t>
  </si>
  <si>
    <t xml:space="preserve">PERCENT </t>
  </si>
  <si>
    <t>BY STATE</t>
  </si>
  <si>
    <t>RECOMMENDED FUNDED</t>
  </si>
  <si>
    <t xml:space="preserve"> University/Board-Assessed Fees:</t>
  </si>
  <si>
    <t>In response to Act 1001 of the 2010 Regular Legislative Session.</t>
  </si>
  <si>
    <t>FY 2023-2024</t>
  </si>
  <si>
    <t>FY 2022-23</t>
  </si>
  <si>
    <t xml:space="preserve"> Student Fees:</t>
  </si>
  <si>
    <r>
      <t xml:space="preserve">NOTE: </t>
    </r>
    <r>
      <rPr>
        <sz val="10"/>
        <color rgb="FF000000"/>
        <rFont val="Arial"/>
        <family val="2"/>
      </rPr>
      <t>Each individual fee with a means of financing other than State General Fund Direct must be listed separately.</t>
    </r>
  </si>
  <si>
    <t>FY 2024-2025</t>
  </si>
  <si>
    <t>FY 2023-24</t>
  </si>
  <si>
    <t>Constitution Article 7, Section ,.1 in 1995.  Act 955 2000 Regular Session, Act 1117 2001 Regular Session, Act 915 2008 Regular Session, Act 313 or 2009 Regular Session, Act 1171 2010 Regular Session</t>
  </si>
  <si>
    <t>LA RS 17:3351 (b)(i) / Amount approved by ULS Board</t>
  </si>
  <si>
    <t>HB 1786 2003 Regular Session / Act 1132.  Promote Academic Excellence.  Cannot pay salary of any university or university system administrator.</t>
  </si>
  <si>
    <t xml:space="preserve">HB 1062 2004 Reg Session / Act 788.  Enhancement of Instructional Programs.  Cannot pay salary of any university or University system administrator. </t>
  </si>
  <si>
    <t>Not an Operating Fund Fee</t>
  </si>
  <si>
    <t xml:space="preserve">   Student Services Fee</t>
  </si>
  <si>
    <t xml:space="preserve">   Extension Operational Fee</t>
  </si>
  <si>
    <t xml:space="preserve">   None</t>
  </si>
  <si>
    <t>Board approved by ULS Board.</t>
  </si>
  <si>
    <t xml:space="preserve">   Application Fees</t>
  </si>
  <si>
    <t>ULS Chapter IV Section V (A) - Fee Assessed for making application for admissions or re-admission to the institution.</t>
  </si>
  <si>
    <t xml:space="preserve">   Summer Orientation Fees</t>
  </si>
  <si>
    <t>ULS Chapter IV Section V (R) - Fees charged to offset the cost of operating the Summer Orientation program.</t>
  </si>
  <si>
    <t xml:space="preserve">   Course Fees</t>
  </si>
  <si>
    <t>ULS Chapter IV Section V (R) - Fees charged per student for additional materials and supplies for specialized courses.</t>
  </si>
  <si>
    <t xml:space="preserve">   Late Registration Fee</t>
  </si>
  <si>
    <t>ULS Chapter IV Section V (E) - Additional fee charged for students registering after the close of the regular registration process.</t>
  </si>
  <si>
    <t xml:space="preserve">   Resignation Fee</t>
  </si>
  <si>
    <t>R.S. 17:3351 - Fee charged to students who resign from University</t>
  </si>
  <si>
    <t xml:space="preserve">   Other Student Fees</t>
  </si>
  <si>
    <t>Enrollment; Retention; Graduation Rates</t>
  </si>
  <si>
    <t>General Registration Fee</t>
  </si>
  <si>
    <t>Non-Resident Fee</t>
  </si>
  <si>
    <t>Academic Excellence Fee</t>
  </si>
  <si>
    <t>Louisiana Tech University</t>
  </si>
  <si>
    <t>Student Services Fee</t>
  </si>
  <si>
    <t>Extension Operational Fee</t>
  </si>
  <si>
    <t>Operational Fee</t>
  </si>
  <si>
    <t>Application Fees</t>
  </si>
  <si>
    <t>Summer Orientation Fee</t>
  </si>
  <si>
    <t>Course Fees</t>
  </si>
  <si>
    <t>Late Registration Fee</t>
  </si>
  <si>
    <t>Resignation Fee</t>
  </si>
  <si>
    <t>Other Student Fees</t>
  </si>
  <si>
    <t>FY 2025-2026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</si>
</sst>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5" formatCode="&quot;$&quot;#,##0_);\(&quot;$&quot;#,##0\)"/>
    <numFmt numFmtId="6" formatCode="&quot;$&quot;#,##0_);[Red]\(&quot;$&quot;#,##0\)"/>
    <numFmt numFmtId="44" formatCode="_(&quot;$&quot;* #,##0.00_);_(&quot;$&quot;* \(#,##0.00\);_(&quot;$&quot;* &quot;-&quot;??_);_(@_)"/>
    <numFmt numFmtId="164" formatCode="&quot;$&quot;#,##0"/>
    <numFmt numFmtId="165" formatCode="_(&quot;$&quot;* #,##0_);_(&quot;$&quot;* \(#,##0\);_(&quot;$&quot;* &quot;-&quot;??_);_(@_)"/>
  </numFmts>
  <fonts count="10" x14ac:knownFonts="1">
    <font>
      <sz val="10"/>
      <name val="Arial"/>
    </font>
    <font>
      <sz val="10"/>
      <color indexed="8"/>
      <name val="Arial"/>
      <family val="2"/>
    </font>
    <font>
      <b/>
      <sz val="10"/>
      <color indexed="8"/>
      <name val="Arial"/>
      <family val="2"/>
    </font>
    <font>
      <b/>
      <sz val="10"/>
      <name val="Arial"/>
      <family val="2"/>
    </font>
    <font>
      <sz val="12"/>
      <color indexed="8"/>
      <name val="Arial"/>
      <family val="2"/>
    </font>
    <font>
      <b/>
      <sz val="12"/>
      <color indexed="8"/>
      <name val="Arial"/>
      <family val="2"/>
    </font>
    <font>
      <b/>
      <i/>
      <sz val="8"/>
      <color indexed="8"/>
      <name val="Arial"/>
      <family val="2"/>
    </font>
    <font>
      <sz val="8"/>
      <name val="Arial"/>
      <family val="2"/>
    </font>
    <font>
      <sz val="10"/>
      <color rgb="FF000000"/>
      <name val="Arial"/>
      <family val="2"/>
    </font>
    <font>
      <sz val="10"/>
      <name val="Arial"/>
      <family val="2"/>
    </font>
  </fonts>
  <fills count="3">
    <fill>
      <patternFill patternType="none"/>
    </fill>
    <fill>
      <patternFill patternType="gray125"/>
    </fill>
    <fill>
      <patternFill patternType="gray125">
        <fgColor indexed="8"/>
      </patternFill>
    </fill>
  </fills>
  <borders count="15">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right/>
      <top/>
      <bottom style="thin">
        <color indexed="64"/>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s>
  <cellStyleXfs count="3">
    <xf numFmtId="0" fontId="0" fillId="0" borderId="0"/>
    <xf numFmtId="44" fontId="9" fillId="0" borderId="0" applyFont="0" applyFill="0" applyBorder="0" applyAlignment="0" applyProtection="0"/>
    <xf numFmtId="9" fontId="9" fillId="0" borderId="0" applyFont="0" applyFill="0" applyBorder="0" applyAlignment="0" applyProtection="0"/>
  </cellStyleXfs>
  <cellXfs count="66">
    <xf numFmtId="0" fontId="0" fillId="0" borderId="0" xfId="0"/>
    <xf numFmtId="0" fontId="1" fillId="0" borderId="0" xfId="0" applyFont="1"/>
    <xf numFmtId="0" fontId="1" fillId="2" borderId="1" xfId="0" applyFont="1" applyFill="1" applyBorder="1"/>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0" borderId="3" xfId="0" applyFont="1" applyBorder="1" applyProtection="1">
      <protection locked="0"/>
    </xf>
    <xf numFmtId="5" fontId="1" fillId="0" borderId="3" xfId="0" applyNumberFormat="1" applyFont="1" applyBorder="1"/>
    <xf numFmtId="0" fontId="1" fillId="0" borderId="4" xfId="0" applyFont="1" applyBorder="1"/>
    <xf numFmtId="0" fontId="2" fillId="0" borderId="0" xfId="0" quotePrefix="1" applyFont="1" applyAlignment="1">
      <alignment horizontal="left"/>
    </xf>
    <xf numFmtId="0" fontId="3" fillId="2" borderId="1" xfId="0" applyFont="1" applyFill="1" applyBorder="1" applyAlignment="1">
      <alignment horizontal="center"/>
    </xf>
    <xf numFmtId="0" fontId="3" fillId="2" borderId="2" xfId="0" applyFont="1" applyFill="1" applyBorder="1" applyAlignment="1">
      <alignment horizontal="center"/>
    </xf>
    <xf numFmtId="0" fontId="2" fillId="2" borderId="2" xfId="0" applyFont="1" applyFill="1" applyBorder="1" applyAlignment="1">
      <alignment horizontal="center"/>
    </xf>
    <xf numFmtId="0" fontId="1" fillId="0" borderId="5" xfId="0" applyFont="1" applyBorder="1"/>
    <xf numFmtId="0" fontId="1" fillId="0" borderId="5" xfId="0" applyFont="1" applyBorder="1" applyAlignment="1">
      <alignment horizontal="right"/>
    </xf>
    <xf numFmtId="0" fontId="1" fillId="2" borderId="2" xfId="0" applyFont="1" applyFill="1" applyBorder="1"/>
    <xf numFmtId="0" fontId="1" fillId="0" borderId="6" xfId="0" applyFont="1" applyBorder="1"/>
    <xf numFmtId="0" fontId="1" fillId="2" borderId="6" xfId="0" applyFont="1" applyFill="1" applyBorder="1"/>
    <xf numFmtId="5" fontId="1" fillId="0" borderId="6" xfId="0" applyNumberFormat="1" applyFont="1" applyBorder="1" applyProtection="1">
      <protection locked="0"/>
    </xf>
    <xf numFmtId="5" fontId="1" fillId="0" borderId="6" xfId="0" applyNumberFormat="1" applyFont="1" applyBorder="1"/>
    <xf numFmtId="5" fontId="1" fillId="2" borderId="6" xfId="0" applyNumberFormat="1" applyFont="1" applyFill="1" applyBorder="1"/>
    <xf numFmtId="0" fontId="1" fillId="0" borderId="6" xfId="0" applyFont="1" applyBorder="1" applyProtection="1">
      <protection locked="0"/>
    </xf>
    <xf numFmtId="0" fontId="2" fillId="0" borderId="0" xfId="0" applyFont="1"/>
    <xf numFmtId="0" fontId="1" fillId="0" borderId="0" xfId="0" applyFont="1" applyProtection="1">
      <protection locked="0"/>
    </xf>
    <xf numFmtId="0" fontId="2" fillId="0" borderId="3" xfId="0" applyFont="1" applyBorder="1" applyProtection="1">
      <protection locked="0"/>
    </xf>
    <xf numFmtId="6" fontId="1" fillId="0" borderId="6" xfId="0" applyNumberFormat="1" applyFont="1" applyBorder="1" applyProtection="1">
      <protection locked="0"/>
    </xf>
    <xf numFmtId="0" fontId="2" fillId="0" borderId="6" xfId="0" applyFont="1" applyBorder="1" applyAlignment="1" applyProtection="1">
      <alignment horizontal="left"/>
      <protection locked="0"/>
    </xf>
    <xf numFmtId="0" fontId="2" fillId="0" borderId="6" xfId="0" applyFont="1" applyBorder="1" applyProtection="1">
      <protection locked="0"/>
    </xf>
    <xf numFmtId="0" fontId="2" fillId="0" borderId="6" xfId="0" applyFont="1" applyBorder="1"/>
    <xf numFmtId="0" fontId="2" fillId="2" borderId="7" xfId="0" applyFont="1" applyFill="1" applyBorder="1" applyAlignment="1">
      <alignment horizontal="centerContinuous"/>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2" borderId="10" xfId="0" applyFont="1" applyFill="1" applyBorder="1" applyAlignment="1">
      <alignment horizontal="centerContinuous"/>
    </xf>
    <xf numFmtId="0" fontId="2" fillId="2" borderId="0" xfId="0" applyFont="1" applyFill="1" applyAlignment="1">
      <alignment horizontal="centerContinuous"/>
    </xf>
    <xf numFmtId="0" fontId="2" fillId="2" borderId="1" xfId="0" applyFont="1" applyFill="1" applyBorder="1" applyAlignment="1">
      <alignment horizontal="center"/>
    </xf>
    <xf numFmtId="0" fontId="2" fillId="2" borderId="11" xfId="0" applyFont="1" applyFill="1" applyBorder="1" applyAlignment="1">
      <alignment horizontal="centerContinuous"/>
    </xf>
    <xf numFmtId="0" fontId="4" fillId="0" borderId="0" xfId="0" applyFont="1"/>
    <xf numFmtId="0" fontId="4" fillId="0" borderId="0" xfId="0" applyFont="1" applyAlignment="1">
      <alignment horizontal="right"/>
    </xf>
    <xf numFmtId="0" fontId="4" fillId="0" borderId="12" xfId="0" applyFont="1" applyBorder="1"/>
    <xf numFmtId="0" fontId="2" fillId="0" borderId="13" xfId="0" applyFont="1" applyBorder="1" applyAlignment="1">
      <alignment horizontal="right"/>
    </xf>
    <xf numFmtId="0" fontId="2" fillId="0" borderId="0" xfId="0" applyFont="1" applyAlignment="1">
      <alignment horizontal="right"/>
    </xf>
    <xf numFmtId="0" fontId="5" fillId="0" borderId="0" xfId="0" quotePrefix="1" applyFont="1" applyAlignment="1">
      <alignment horizontal="left"/>
    </xf>
    <xf numFmtId="0" fontId="5" fillId="0" borderId="0" xfId="0" applyFont="1"/>
    <xf numFmtId="0" fontId="6" fillId="0" borderId="0" xfId="0" applyFont="1"/>
    <xf numFmtId="0" fontId="1" fillId="0" borderId="6" xfId="0" applyFont="1" applyBorder="1" applyAlignment="1" applyProtection="1">
      <alignment vertical="center"/>
      <protection locked="0"/>
    </xf>
    <xf numFmtId="0" fontId="1" fillId="0" borderId="6" xfId="0" applyFont="1" applyBorder="1" applyAlignment="1" applyProtection="1">
      <alignment vertical="center" wrapText="1"/>
      <protection locked="0"/>
    </xf>
    <xf numFmtId="164" fontId="1" fillId="0" borderId="6" xfId="0" applyNumberFormat="1" applyFont="1" applyBorder="1" applyAlignment="1" applyProtection="1">
      <alignment horizontal="right" vertical="center"/>
      <protection locked="0"/>
    </xf>
    <xf numFmtId="6" fontId="1" fillId="0" borderId="6" xfId="0" applyNumberFormat="1" applyFont="1" applyBorder="1" applyAlignment="1" applyProtection="1">
      <alignment vertical="center" wrapText="1"/>
      <protection locked="0"/>
    </xf>
    <xf numFmtId="16" fontId="1" fillId="0" borderId="6" xfId="0" quotePrefix="1" applyNumberFormat="1" applyFont="1" applyBorder="1" applyAlignment="1" applyProtection="1">
      <alignment horizontal="right" vertical="center"/>
      <protection locked="0"/>
    </xf>
    <xf numFmtId="0" fontId="1" fillId="0" borderId="6" xfId="0" applyFont="1" applyFill="1" applyBorder="1" applyAlignment="1" applyProtection="1">
      <alignment vertical="center"/>
      <protection locked="0"/>
    </xf>
    <xf numFmtId="164" fontId="1" fillId="0" borderId="6" xfId="0" applyNumberFormat="1" applyFont="1" applyFill="1" applyBorder="1" applyAlignment="1" applyProtection="1">
      <alignment horizontal="right" vertical="center"/>
      <protection locked="0"/>
    </xf>
    <xf numFmtId="0" fontId="1" fillId="0" borderId="6" xfId="0" applyFont="1" applyFill="1" applyBorder="1" applyAlignment="1" applyProtection="1">
      <alignment vertical="center" wrapText="1"/>
      <protection locked="0"/>
    </xf>
    <xf numFmtId="0" fontId="1" fillId="0" borderId="6" xfId="0" quotePrefix="1" applyFont="1" applyBorder="1" applyAlignment="1" applyProtection="1">
      <alignment horizontal="right" vertical="center"/>
      <protection locked="0"/>
    </xf>
    <xf numFmtId="6" fontId="1" fillId="0" borderId="6" xfId="0" applyNumberFormat="1" applyFont="1" applyBorder="1" applyAlignment="1" applyProtection="1">
      <alignment vertical="center"/>
      <protection locked="0"/>
    </xf>
    <xf numFmtId="0" fontId="2" fillId="0" borderId="6" xfId="0" applyFont="1" applyBorder="1" applyAlignment="1" applyProtection="1">
      <alignment horizontal="left" vertical="center"/>
      <protection locked="0"/>
    </xf>
    <xf numFmtId="0" fontId="1" fillId="2" borderId="6" xfId="0" applyFont="1" applyFill="1" applyBorder="1" applyAlignment="1">
      <alignment vertical="center"/>
    </xf>
    <xf numFmtId="0" fontId="2" fillId="0" borderId="6" xfId="0" applyFont="1" applyBorder="1" applyAlignment="1" applyProtection="1">
      <alignment vertical="center"/>
      <protection locked="0"/>
    </xf>
    <xf numFmtId="6" fontId="1" fillId="0" borderId="6" xfId="0" applyNumberFormat="1" applyFont="1" applyFill="1" applyBorder="1" applyAlignment="1" applyProtection="1">
      <alignment vertical="center"/>
      <protection locked="0"/>
    </xf>
    <xf numFmtId="0" fontId="2" fillId="2" borderId="1" xfId="0" applyFont="1" applyFill="1" applyBorder="1" applyAlignment="1">
      <alignment horizontal="center" wrapText="1"/>
    </xf>
    <xf numFmtId="165" fontId="0" fillId="0" borderId="14" xfId="1" applyNumberFormat="1" applyFont="1" applyBorder="1"/>
    <xf numFmtId="165" fontId="1" fillId="0" borderId="3" xfId="0" applyNumberFormat="1" applyFont="1" applyBorder="1" applyProtection="1"/>
    <xf numFmtId="165" fontId="1" fillId="2" borderId="6" xfId="0" applyNumberFormat="1" applyFont="1" applyFill="1" applyBorder="1" applyProtection="1"/>
    <xf numFmtId="165" fontId="1" fillId="0" borderId="6" xfId="0" applyNumberFormat="1" applyFont="1" applyBorder="1" applyProtection="1"/>
    <xf numFmtId="165" fontId="1" fillId="0" borderId="6" xfId="0" applyNumberFormat="1" applyFont="1" applyBorder="1" applyProtection="1">
      <protection locked="0"/>
    </xf>
    <xf numFmtId="164" fontId="1" fillId="0" borderId="6" xfId="0" applyNumberFormat="1" applyFont="1" applyBorder="1" applyProtection="1">
      <protection locked="0"/>
    </xf>
    <xf numFmtId="165" fontId="1" fillId="0" borderId="6" xfId="0" applyNumberFormat="1" applyFont="1" applyBorder="1"/>
    <xf numFmtId="9" fontId="1" fillId="0" borderId="6" xfId="2" applyFont="1" applyBorder="1" applyProtection="1">
      <protection locked="0"/>
    </xf>
  </cellXfs>
  <cellStyles count="3">
    <cellStyle name="Currency" xfId="1" builtinId="4"/>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ites/ComptrollerOffice/Share/Budget%20FY25/BOR-13/FY24-25BOR-13BOR-13ABOR-13B%20-%20LC%208-1-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R-13"/>
      <sheetName val="BOR-13A #1"/>
      <sheetName val="BOR-13A #2"/>
      <sheetName val="BOR-13A #5"/>
      <sheetName val="BOR-13A #6"/>
      <sheetName val="BOR-13B"/>
    </sheetNames>
    <sheetDataSet>
      <sheetData sheetId="0">
        <row r="9">
          <cell r="C9">
            <v>76289586</v>
          </cell>
        </row>
      </sheetData>
      <sheetData sheetId="1">
        <row r="11">
          <cell r="L11">
            <v>0.4025366762366866</v>
          </cell>
        </row>
        <row r="12">
          <cell r="L12">
            <v>2.2415412656675671E-2</v>
          </cell>
        </row>
        <row r="13">
          <cell r="L13">
            <v>0.18464100085324292</v>
          </cell>
        </row>
        <row r="16">
          <cell r="L16">
            <v>2.0641086446312228E-3</v>
          </cell>
        </row>
        <row r="17">
          <cell r="L17">
            <v>6.3668524890617501E-2</v>
          </cell>
        </row>
        <row r="18">
          <cell r="L18">
            <v>9.7843243243162983E-3</v>
          </cell>
        </row>
        <row r="20">
          <cell r="L20">
            <v>1.3146347026942408E-3</v>
          </cell>
        </row>
        <row r="22">
          <cell r="L22">
            <v>0.27625783834050066</v>
          </cell>
        </row>
        <row r="23">
          <cell r="L23">
            <v>0</v>
          </cell>
        </row>
        <row r="24">
          <cell r="L24">
            <v>2.5800043868675463E-2</v>
          </cell>
        </row>
        <row r="27">
          <cell r="L27">
            <v>1.1517435481959442E-2</v>
          </cell>
        </row>
      </sheetData>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3"/>
  <sheetViews>
    <sheetView view="pageBreakPreview" zoomScaleNormal="100" zoomScaleSheetLayoutView="100" workbookViewId="0">
      <selection activeCell="A27" sqref="A27:A29"/>
    </sheetView>
  </sheetViews>
  <sheetFormatPr defaultColWidth="12.7109375" defaultRowHeight="12.75" x14ac:dyDescent="0.2"/>
  <cols>
    <col min="1" max="1" width="32" style="1" customWidth="1"/>
    <col min="2" max="2" width="53.140625" style="1" customWidth="1"/>
    <col min="3" max="3" width="16.85546875" style="1" customWidth="1"/>
    <col min="4" max="4" width="18" style="1" bestFit="1" customWidth="1"/>
    <col min="5" max="5" width="26.7109375" style="1" customWidth="1"/>
    <col min="6" max="6" width="18.140625" style="1" customWidth="1"/>
    <col min="7" max="7" width="25.7109375" style="1" customWidth="1"/>
    <col min="8" max="16384" width="12.7109375" style="1"/>
  </cols>
  <sheetData>
    <row r="1" spans="1:7" ht="15" x14ac:dyDescent="0.2">
      <c r="A1" s="35" t="s">
        <v>8</v>
      </c>
      <c r="B1" s="35"/>
      <c r="C1" s="35"/>
      <c r="D1" s="35"/>
      <c r="E1" s="35"/>
      <c r="F1" s="35"/>
      <c r="G1" s="35"/>
    </row>
    <row r="2" spans="1:7" ht="15" x14ac:dyDescent="0.2">
      <c r="A2" s="35" t="s">
        <v>9</v>
      </c>
      <c r="B2" s="35"/>
      <c r="C2" s="35"/>
      <c r="D2" s="36" t="s">
        <v>47</v>
      </c>
      <c r="E2" s="37" t="s">
        <v>123</v>
      </c>
      <c r="F2" s="37"/>
      <c r="G2" s="37"/>
    </row>
    <row r="3" spans="1:7" ht="15" x14ac:dyDescent="0.2">
      <c r="A3" s="35" t="s">
        <v>82</v>
      </c>
      <c r="B3" s="35"/>
      <c r="C3" s="35"/>
      <c r="E3" s="12"/>
      <c r="F3" s="12"/>
      <c r="G3" s="13"/>
    </row>
    <row r="4" spans="1:7" ht="12.95" customHeight="1" x14ac:dyDescent="0.2">
      <c r="A4" s="2"/>
      <c r="B4" s="3"/>
      <c r="C4" s="9" t="s">
        <v>93</v>
      </c>
      <c r="D4" s="9" t="s">
        <v>97</v>
      </c>
      <c r="E4" s="9" t="s">
        <v>133</v>
      </c>
      <c r="F4" s="9"/>
      <c r="G4" s="2"/>
    </row>
    <row r="5" spans="1:7" ht="12.95" customHeight="1" x14ac:dyDescent="0.2">
      <c r="A5" s="11"/>
      <c r="B5" s="4"/>
      <c r="C5" s="10" t="s">
        <v>1</v>
      </c>
      <c r="D5" s="10" t="s">
        <v>26</v>
      </c>
      <c r="E5" s="10" t="s">
        <v>29</v>
      </c>
      <c r="F5" s="10" t="s">
        <v>133</v>
      </c>
      <c r="G5" s="11" t="s">
        <v>31</v>
      </c>
    </row>
    <row r="6" spans="1:7" ht="12.95" customHeight="1" x14ac:dyDescent="0.2">
      <c r="A6" s="11" t="s">
        <v>29</v>
      </c>
      <c r="B6" s="11" t="s">
        <v>3</v>
      </c>
      <c r="C6" s="10" t="s">
        <v>4</v>
      </c>
      <c r="D6" s="10" t="s">
        <v>2</v>
      </c>
      <c r="E6" s="10" t="s">
        <v>5</v>
      </c>
      <c r="F6" s="10" t="s">
        <v>30</v>
      </c>
      <c r="G6" s="11" t="s">
        <v>32</v>
      </c>
    </row>
    <row r="7" spans="1:7" ht="18" customHeight="1" x14ac:dyDescent="0.2">
      <c r="A7" s="11" t="s">
        <v>28</v>
      </c>
      <c r="B7" s="11" t="s">
        <v>6</v>
      </c>
      <c r="C7" s="10" t="s">
        <v>0</v>
      </c>
      <c r="D7" s="10" t="s">
        <v>27</v>
      </c>
      <c r="E7" s="10" t="s">
        <v>0</v>
      </c>
      <c r="F7" s="10" t="s">
        <v>46</v>
      </c>
      <c r="G7" s="11" t="s">
        <v>33</v>
      </c>
    </row>
    <row r="8" spans="1:7" ht="15.95" customHeight="1" x14ac:dyDescent="0.2">
      <c r="A8" s="23" t="s">
        <v>95</v>
      </c>
      <c r="B8" s="16"/>
      <c r="C8" s="16"/>
      <c r="D8" s="16"/>
      <c r="E8" s="16"/>
      <c r="F8" s="16"/>
      <c r="G8" s="16"/>
    </row>
    <row r="9" spans="1:7" ht="57.75" customHeight="1" x14ac:dyDescent="0.2">
      <c r="A9" s="43" t="s">
        <v>10</v>
      </c>
      <c r="B9" s="44" t="s">
        <v>99</v>
      </c>
      <c r="C9" s="45">
        <v>76289586</v>
      </c>
      <c r="D9" s="45">
        <v>74026000</v>
      </c>
      <c r="E9" s="45">
        <v>74026000</v>
      </c>
      <c r="F9" s="46" t="s">
        <v>119</v>
      </c>
      <c r="G9" s="47" t="s">
        <v>34</v>
      </c>
    </row>
    <row r="10" spans="1:7" ht="36.75" customHeight="1" x14ac:dyDescent="0.2">
      <c r="A10" s="43" t="s">
        <v>11</v>
      </c>
      <c r="B10" s="48" t="s">
        <v>100</v>
      </c>
      <c r="C10" s="49">
        <v>8373135</v>
      </c>
      <c r="D10" s="49">
        <v>9943000</v>
      </c>
      <c r="E10" s="49">
        <v>9943000</v>
      </c>
      <c r="F10" s="46" t="s">
        <v>119</v>
      </c>
      <c r="G10" s="47" t="s">
        <v>35</v>
      </c>
    </row>
    <row r="11" spans="1:7" ht="40.5" customHeight="1" x14ac:dyDescent="0.2">
      <c r="A11" s="43" t="s">
        <v>12</v>
      </c>
      <c r="B11" s="50" t="s">
        <v>101</v>
      </c>
      <c r="C11" s="49">
        <v>2038335</v>
      </c>
      <c r="D11" s="49">
        <v>2139000</v>
      </c>
      <c r="E11" s="49">
        <v>2139000</v>
      </c>
      <c r="F11" s="46" t="s">
        <v>119</v>
      </c>
      <c r="G11" s="51" t="s">
        <v>36</v>
      </c>
    </row>
    <row r="12" spans="1:7" ht="45" customHeight="1" x14ac:dyDescent="0.2">
      <c r="A12" s="43" t="s">
        <v>13</v>
      </c>
      <c r="B12" s="50" t="s">
        <v>102</v>
      </c>
      <c r="C12" s="49">
        <v>1173913</v>
      </c>
      <c r="D12" s="49">
        <v>1232000</v>
      </c>
      <c r="E12" s="49">
        <v>1232000</v>
      </c>
      <c r="F12" s="46" t="s">
        <v>119</v>
      </c>
      <c r="G12" s="47" t="s">
        <v>37</v>
      </c>
    </row>
    <row r="13" spans="1:7" ht="15.95" customHeight="1" x14ac:dyDescent="0.2">
      <c r="A13" s="43" t="s">
        <v>14</v>
      </c>
      <c r="B13" s="43" t="s">
        <v>103</v>
      </c>
      <c r="C13" s="52"/>
      <c r="D13" s="52"/>
      <c r="E13" s="52"/>
      <c r="F13" s="52"/>
      <c r="G13" s="51"/>
    </row>
    <row r="14" spans="1:7" ht="15.95" customHeight="1" x14ac:dyDescent="0.2">
      <c r="A14" s="43" t="s">
        <v>15</v>
      </c>
      <c r="B14" s="43" t="s">
        <v>103</v>
      </c>
      <c r="C14" s="52"/>
      <c r="D14" s="52"/>
      <c r="E14" s="52"/>
      <c r="F14" s="52"/>
      <c r="G14" s="51"/>
    </row>
    <row r="15" spans="1:7" ht="15.95" customHeight="1" x14ac:dyDescent="0.2">
      <c r="A15" s="43" t="s">
        <v>16</v>
      </c>
      <c r="B15" s="43" t="s">
        <v>103</v>
      </c>
      <c r="C15" s="52"/>
      <c r="D15" s="52"/>
      <c r="E15" s="52"/>
      <c r="F15" s="52"/>
      <c r="G15" s="51"/>
    </row>
    <row r="16" spans="1:7" ht="15.95" customHeight="1" x14ac:dyDescent="0.2">
      <c r="A16" s="43" t="s">
        <v>17</v>
      </c>
      <c r="B16" s="43" t="s">
        <v>103</v>
      </c>
      <c r="C16" s="52"/>
      <c r="D16" s="52"/>
      <c r="E16" s="52"/>
      <c r="F16" s="52"/>
      <c r="G16" s="51"/>
    </row>
    <row r="17" spans="1:7" ht="15.95" customHeight="1" x14ac:dyDescent="0.2">
      <c r="A17" s="53" t="s">
        <v>91</v>
      </c>
      <c r="B17" s="54"/>
      <c r="C17" s="54"/>
      <c r="D17" s="54"/>
      <c r="E17" s="54"/>
      <c r="F17" s="54"/>
      <c r="G17" s="54"/>
    </row>
    <row r="18" spans="1:7" ht="41.25" customHeight="1" x14ac:dyDescent="0.2">
      <c r="A18" s="43" t="s">
        <v>104</v>
      </c>
      <c r="B18" s="48" t="s">
        <v>107</v>
      </c>
      <c r="C18" s="49">
        <v>1286372</v>
      </c>
      <c r="D18" s="49">
        <v>1356000</v>
      </c>
      <c r="E18" s="49">
        <v>1356000</v>
      </c>
      <c r="F18" s="46" t="s">
        <v>119</v>
      </c>
      <c r="G18" s="47" t="s">
        <v>38</v>
      </c>
    </row>
    <row r="19" spans="1:7" ht="39" customHeight="1" x14ac:dyDescent="0.2">
      <c r="A19" s="43" t="s">
        <v>105</v>
      </c>
      <c r="B19" s="48" t="s">
        <v>107</v>
      </c>
      <c r="C19" s="49">
        <v>1322885</v>
      </c>
      <c r="D19" s="49">
        <v>165000</v>
      </c>
      <c r="E19" s="49">
        <v>165000</v>
      </c>
      <c r="F19" s="46" t="s">
        <v>119</v>
      </c>
      <c r="G19" s="47" t="s">
        <v>39</v>
      </c>
    </row>
    <row r="20" spans="1:7" ht="15.95" customHeight="1" x14ac:dyDescent="0.2">
      <c r="A20" s="55" t="s">
        <v>20</v>
      </c>
      <c r="B20" s="54"/>
      <c r="C20" s="54"/>
      <c r="D20" s="54"/>
      <c r="E20" s="54"/>
      <c r="F20" s="54"/>
      <c r="G20" s="54"/>
    </row>
    <row r="21" spans="1:7" ht="28.5" customHeight="1" x14ac:dyDescent="0.2">
      <c r="A21" s="43" t="s">
        <v>106</v>
      </c>
      <c r="B21" s="43" t="s">
        <v>103</v>
      </c>
      <c r="C21" s="49"/>
      <c r="D21" s="49"/>
      <c r="E21" s="49"/>
      <c r="F21" s="46"/>
      <c r="G21" s="51"/>
    </row>
    <row r="22" spans="1:7" ht="15.95" customHeight="1" x14ac:dyDescent="0.2">
      <c r="A22" s="55" t="s">
        <v>24</v>
      </c>
      <c r="B22" s="54"/>
      <c r="C22" s="54"/>
      <c r="D22" s="54"/>
      <c r="E22" s="54"/>
      <c r="F22" s="54"/>
      <c r="G22" s="54"/>
    </row>
    <row r="23" spans="1:7" ht="40.5" customHeight="1" x14ac:dyDescent="0.2">
      <c r="A23" s="48" t="s">
        <v>108</v>
      </c>
      <c r="B23" s="50" t="s">
        <v>109</v>
      </c>
      <c r="C23" s="56">
        <f>166293+75445</f>
        <v>241738</v>
      </c>
      <c r="D23" s="56">
        <f>166000+75000</f>
        <v>241000</v>
      </c>
      <c r="E23" s="56">
        <f>166000+75000</f>
        <v>241000</v>
      </c>
      <c r="F23" s="46" t="s">
        <v>119</v>
      </c>
      <c r="G23" s="51" t="s">
        <v>40</v>
      </c>
    </row>
    <row r="24" spans="1:7" ht="38.25" customHeight="1" x14ac:dyDescent="0.2">
      <c r="A24" s="48" t="s">
        <v>110</v>
      </c>
      <c r="B24" s="50" t="s">
        <v>111</v>
      </c>
      <c r="C24" s="56">
        <v>135876</v>
      </c>
      <c r="D24" s="56">
        <v>136000</v>
      </c>
      <c r="E24" s="56">
        <v>136000</v>
      </c>
      <c r="F24" s="46" t="s">
        <v>119</v>
      </c>
      <c r="G24" s="51" t="s">
        <v>41</v>
      </c>
    </row>
    <row r="25" spans="1:7" ht="43.5" customHeight="1" x14ac:dyDescent="0.2">
      <c r="A25" s="48" t="s">
        <v>112</v>
      </c>
      <c r="B25" s="50" t="s">
        <v>113</v>
      </c>
      <c r="C25" s="56">
        <v>9376</v>
      </c>
      <c r="D25" s="56">
        <v>9000</v>
      </c>
      <c r="E25" s="56">
        <v>9000</v>
      </c>
      <c r="F25" s="46" t="s">
        <v>119</v>
      </c>
      <c r="G25" s="51" t="s">
        <v>42</v>
      </c>
    </row>
    <row r="26" spans="1:7" ht="15.95" customHeight="1" x14ac:dyDescent="0.2">
      <c r="A26" s="55" t="s">
        <v>21</v>
      </c>
      <c r="B26" s="54"/>
      <c r="C26" s="54"/>
      <c r="D26" s="54"/>
      <c r="E26" s="54"/>
      <c r="F26" s="54"/>
      <c r="G26" s="54"/>
    </row>
    <row r="27" spans="1:7" ht="49.5" customHeight="1" x14ac:dyDescent="0.2">
      <c r="A27" s="48" t="s">
        <v>114</v>
      </c>
      <c r="B27" s="50" t="s">
        <v>115</v>
      </c>
      <c r="C27" s="56">
        <v>34917</v>
      </c>
      <c r="D27" s="56">
        <v>35000</v>
      </c>
      <c r="E27" s="56">
        <v>35000</v>
      </c>
      <c r="F27" s="52"/>
      <c r="G27" s="51" t="s">
        <v>43</v>
      </c>
    </row>
    <row r="28" spans="1:7" ht="27.75" customHeight="1" x14ac:dyDescent="0.2">
      <c r="A28" s="48" t="s">
        <v>116</v>
      </c>
      <c r="B28" s="50" t="s">
        <v>117</v>
      </c>
      <c r="C28" s="56">
        <v>101958</v>
      </c>
      <c r="D28" s="56">
        <v>102000</v>
      </c>
      <c r="E28" s="56">
        <v>102000</v>
      </c>
      <c r="F28" s="52"/>
      <c r="G28" s="51" t="s">
        <v>44</v>
      </c>
    </row>
    <row r="29" spans="1:7" ht="33" customHeight="1" x14ac:dyDescent="0.2">
      <c r="A29" s="48" t="s">
        <v>118</v>
      </c>
      <c r="B29" s="50" t="s">
        <v>117</v>
      </c>
      <c r="C29" s="56">
        <v>1020</v>
      </c>
      <c r="D29" s="56">
        <v>1000</v>
      </c>
      <c r="E29" s="56">
        <v>1000</v>
      </c>
      <c r="F29" s="52"/>
      <c r="G29" s="51" t="s">
        <v>45</v>
      </c>
    </row>
    <row r="30" spans="1:7" ht="15.95" customHeight="1" x14ac:dyDescent="0.2">
      <c r="A30" s="7"/>
      <c r="B30" s="38" t="s">
        <v>7</v>
      </c>
      <c r="C30" s="6">
        <f>SUM(C8:C29)</f>
        <v>91009111</v>
      </c>
      <c r="D30" s="6">
        <f>SUM(D8:D29)</f>
        <v>89385000</v>
      </c>
      <c r="E30" s="6">
        <f>SUM(E8:E29)</f>
        <v>89385000</v>
      </c>
      <c r="F30" s="6"/>
      <c r="G30" s="5"/>
    </row>
    <row r="31" spans="1:7" ht="12.95" customHeight="1" x14ac:dyDescent="0.2"/>
    <row r="32" spans="1:7" ht="12.95" customHeight="1" x14ac:dyDescent="0.2">
      <c r="A32" s="8" t="s">
        <v>23</v>
      </c>
      <c r="G32" s="39"/>
    </row>
    <row r="33" spans="1:1" x14ac:dyDescent="0.2">
      <c r="A33" s="42" t="s">
        <v>92</v>
      </c>
    </row>
  </sheetData>
  <phoneticPr fontId="0" type="noConversion"/>
  <pageMargins left="0.7" right="0.7" top="0.75" bottom="0.75" header="0.3" footer="0.3"/>
  <pageSetup scale="6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4"/>
  <sheetViews>
    <sheetView workbookViewId="0">
      <selection activeCell="B4" sqref="B4:J4"/>
    </sheetView>
  </sheetViews>
  <sheetFormatPr defaultColWidth="12.7109375" defaultRowHeight="12.75" x14ac:dyDescent="0.2"/>
  <cols>
    <col min="1" max="1" width="38" style="1" customWidth="1"/>
    <col min="2" max="2" width="15.28515625" style="1" customWidth="1"/>
    <col min="3" max="3" width="16" style="1" customWidth="1"/>
    <col min="4" max="4" width="15.140625" style="1" customWidth="1"/>
    <col min="5" max="11" width="18.7109375" style="1" customWidth="1"/>
    <col min="12" max="16384" width="12.7109375" style="1"/>
  </cols>
  <sheetData>
    <row r="1" spans="1:10" ht="15" x14ac:dyDescent="0.2">
      <c r="A1" s="35" t="s">
        <v>8</v>
      </c>
      <c r="B1" s="35"/>
      <c r="C1" s="35"/>
      <c r="D1" s="35"/>
      <c r="E1" s="35"/>
      <c r="F1" s="35"/>
      <c r="G1" s="35"/>
      <c r="H1" s="35"/>
      <c r="I1" s="35"/>
      <c r="J1" s="35"/>
    </row>
    <row r="2" spans="1:10" ht="15" x14ac:dyDescent="0.2">
      <c r="A2" s="35" t="s">
        <v>80</v>
      </c>
      <c r="B2" s="35"/>
      <c r="C2" s="35"/>
      <c r="D2" s="35"/>
      <c r="E2" s="35"/>
      <c r="F2" s="35"/>
      <c r="G2" s="36" t="s">
        <v>47</v>
      </c>
      <c r="H2" s="37" t="s">
        <v>123</v>
      </c>
      <c r="I2" s="37"/>
      <c r="J2" s="37"/>
    </row>
    <row r="3" spans="1:10" ht="12.95" customHeight="1" x14ac:dyDescent="0.2">
      <c r="A3" s="35" t="s">
        <v>76</v>
      </c>
      <c r="B3" s="35"/>
      <c r="C3" s="35"/>
      <c r="D3" s="35"/>
      <c r="E3" s="35"/>
      <c r="F3" s="35"/>
      <c r="G3" s="36"/>
      <c r="H3" s="35"/>
      <c r="I3" s="35"/>
      <c r="J3" s="35"/>
    </row>
    <row r="4" spans="1:10" ht="12.95" customHeight="1" x14ac:dyDescent="0.2">
      <c r="A4" s="2"/>
      <c r="B4" s="28" t="s">
        <v>94</v>
      </c>
      <c r="C4" s="29"/>
      <c r="D4" s="30"/>
      <c r="E4" s="28" t="s">
        <v>98</v>
      </c>
      <c r="F4" s="29"/>
      <c r="G4" s="30"/>
      <c r="H4" s="28" t="s">
        <v>97</v>
      </c>
      <c r="I4" s="29"/>
      <c r="J4" s="30"/>
    </row>
    <row r="5" spans="1:10" ht="16.5" customHeight="1" x14ac:dyDescent="0.2">
      <c r="A5" s="14"/>
      <c r="B5" s="31" t="s">
        <v>77</v>
      </c>
      <c r="C5" s="32"/>
      <c r="D5" s="32"/>
      <c r="E5" s="31" t="s">
        <v>48</v>
      </c>
      <c r="F5" s="32"/>
      <c r="G5" s="32"/>
      <c r="H5" s="31" t="s">
        <v>78</v>
      </c>
      <c r="I5" s="32"/>
      <c r="J5" s="34"/>
    </row>
    <row r="6" spans="1:10" ht="12.95" customHeight="1" x14ac:dyDescent="0.2">
      <c r="A6" s="11" t="s">
        <v>81</v>
      </c>
      <c r="B6" s="33" t="s">
        <v>50</v>
      </c>
      <c r="C6" s="33" t="s">
        <v>51</v>
      </c>
      <c r="D6" s="33" t="s">
        <v>52</v>
      </c>
      <c r="E6" s="33" t="s">
        <v>50</v>
      </c>
      <c r="F6" s="33" t="s">
        <v>51</v>
      </c>
      <c r="G6" s="33" t="s">
        <v>52</v>
      </c>
      <c r="H6" s="33" t="s">
        <v>50</v>
      </c>
      <c r="I6" s="33" t="s">
        <v>51</v>
      </c>
      <c r="J6" s="33" t="s">
        <v>52</v>
      </c>
    </row>
    <row r="7" spans="1:10" ht="27.75" customHeight="1" x14ac:dyDescent="0.2">
      <c r="A7" s="11" t="s">
        <v>49</v>
      </c>
      <c r="B7" s="57" t="s">
        <v>120</v>
      </c>
      <c r="C7" s="57" t="s">
        <v>121</v>
      </c>
      <c r="D7" s="57" t="s">
        <v>122</v>
      </c>
      <c r="E7" s="57" t="s">
        <v>120</v>
      </c>
      <c r="F7" s="57" t="s">
        <v>121</v>
      </c>
      <c r="G7" s="57" t="s">
        <v>122</v>
      </c>
      <c r="H7" s="57" t="s">
        <v>120</v>
      </c>
      <c r="I7" s="57" t="s">
        <v>121</v>
      </c>
      <c r="J7" s="57" t="s">
        <v>122</v>
      </c>
    </row>
    <row r="8" spans="1:10" ht="12.95" customHeight="1" x14ac:dyDescent="0.2">
      <c r="A8" s="14"/>
      <c r="B8" s="11"/>
      <c r="C8" s="11"/>
      <c r="D8" s="11"/>
      <c r="E8" s="4"/>
      <c r="F8" s="4"/>
      <c r="G8" s="4"/>
      <c r="H8" s="4"/>
      <c r="I8" s="4"/>
      <c r="J8" s="4"/>
    </row>
    <row r="9" spans="1:10" ht="23.1" customHeight="1" x14ac:dyDescent="0.2">
      <c r="A9" s="27" t="s">
        <v>53</v>
      </c>
      <c r="B9" s="16"/>
      <c r="C9" s="16"/>
      <c r="D9" s="16"/>
      <c r="E9" s="16"/>
      <c r="F9" s="16"/>
      <c r="G9" s="16"/>
      <c r="H9" s="16"/>
      <c r="I9" s="16"/>
      <c r="J9" s="16"/>
    </row>
    <row r="10" spans="1:10" ht="23.1" customHeight="1" x14ac:dyDescent="0.2">
      <c r="A10" s="27" t="s">
        <v>54</v>
      </c>
      <c r="B10" s="16"/>
      <c r="C10" s="16"/>
      <c r="D10" s="16"/>
      <c r="E10" s="16"/>
      <c r="F10" s="16"/>
      <c r="G10" s="16"/>
      <c r="H10" s="16"/>
      <c r="I10" s="16"/>
      <c r="J10" s="16"/>
    </row>
    <row r="11" spans="1:10" ht="23.1" customHeight="1" x14ac:dyDescent="0.2">
      <c r="A11" s="15" t="s">
        <v>55</v>
      </c>
      <c r="B11" s="58">
        <f>'[1]BOR-13A #1'!L11*'[1]BOR-13'!$C$9</f>
        <v>30709356.379912857</v>
      </c>
      <c r="C11" s="17"/>
      <c r="D11" s="63">
        <v>1397370.2134307155</v>
      </c>
      <c r="E11" s="17">
        <v>31962645.061007734</v>
      </c>
      <c r="F11" s="17"/>
      <c r="G11" s="17">
        <v>1495573.8876370974</v>
      </c>
      <c r="H11" s="17">
        <v>31962645.061007734</v>
      </c>
      <c r="I11" s="17"/>
      <c r="J11" s="17">
        <f>G11</f>
        <v>1495573.8876370974</v>
      </c>
    </row>
    <row r="12" spans="1:10" ht="23.1" customHeight="1" x14ac:dyDescent="0.2">
      <c r="A12" s="15" t="s">
        <v>56</v>
      </c>
      <c r="B12" s="58">
        <f>'[1]BOR-13A #1'!L12*'[1]BOR-13'!$C$9</f>
        <v>1710062.551596947</v>
      </c>
      <c r="C12" s="17"/>
      <c r="D12" s="63"/>
      <c r="E12" s="17">
        <v>2920758.2131870668</v>
      </c>
      <c r="F12" s="17"/>
      <c r="G12" s="17"/>
      <c r="H12" s="17">
        <v>2920758.2131870668</v>
      </c>
      <c r="I12" s="17"/>
      <c r="J12" s="17"/>
    </row>
    <row r="13" spans="1:10" ht="23.1" customHeight="1" x14ac:dyDescent="0.2">
      <c r="A13" s="15" t="s">
        <v>57</v>
      </c>
      <c r="B13" s="58">
        <f>'[1]BOR-13A #1'!L13*'[1]BOR-13'!$C$9</f>
        <v>14086185.513719549</v>
      </c>
      <c r="C13" s="17"/>
      <c r="D13" s="63">
        <v>640964.78656928451</v>
      </c>
      <c r="E13" s="17">
        <v>13750975.87784964</v>
      </c>
      <c r="F13" s="17"/>
      <c r="G13" s="17">
        <v>643426.11236290261</v>
      </c>
      <c r="H13" s="17">
        <v>13750975.87784964</v>
      </c>
      <c r="I13" s="17"/>
      <c r="J13" s="17">
        <f>G13</f>
        <v>643426.11236290261</v>
      </c>
    </row>
    <row r="14" spans="1:10" ht="23.1" customHeight="1" x14ac:dyDescent="0.2">
      <c r="A14" s="27" t="s">
        <v>58</v>
      </c>
      <c r="B14" s="59">
        <f>SUM(B11:B13)</f>
        <v>46505604.445229352</v>
      </c>
      <c r="C14" s="59">
        <f t="shared" ref="C14:J14" si="0">SUM(C11:C13)</f>
        <v>0</v>
      </c>
      <c r="D14" s="59">
        <f t="shared" si="0"/>
        <v>2038335</v>
      </c>
      <c r="E14" s="59">
        <f t="shared" si="0"/>
        <v>48634379.152044438</v>
      </c>
      <c r="F14" s="59">
        <f t="shared" si="0"/>
        <v>0</v>
      </c>
      <c r="G14" s="59">
        <f t="shared" si="0"/>
        <v>2139000</v>
      </c>
      <c r="H14" s="59">
        <f t="shared" si="0"/>
        <v>48634379.152044438</v>
      </c>
      <c r="I14" s="59">
        <f t="shared" si="0"/>
        <v>0</v>
      </c>
      <c r="J14" s="59">
        <f t="shared" si="0"/>
        <v>2139000</v>
      </c>
    </row>
    <row r="15" spans="1:10" ht="23.1" customHeight="1" x14ac:dyDescent="0.2">
      <c r="A15" s="27" t="s">
        <v>59</v>
      </c>
      <c r="B15" s="60"/>
      <c r="C15" s="19"/>
      <c r="D15" s="19"/>
      <c r="E15" s="19"/>
      <c r="F15" s="19"/>
      <c r="G15" s="19"/>
      <c r="H15" s="19"/>
      <c r="I15" s="19"/>
      <c r="J15" s="19"/>
    </row>
    <row r="16" spans="1:10" ht="23.1" customHeight="1" x14ac:dyDescent="0.2">
      <c r="A16" s="15" t="s">
        <v>60</v>
      </c>
      <c r="B16" s="58">
        <f>'[1]BOR-13A #1'!L16*'[1]BOR-13'!$C$9</f>
        <v>157469.99395793711</v>
      </c>
      <c r="C16" s="17"/>
      <c r="D16" s="17"/>
      <c r="E16" s="17">
        <v>380847.19097467349</v>
      </c>
      <c r="F16" s="17"/>
      <c r="G16" s="17"/>
      <c r="H16" s="17">
        <v>380847.19097467349</v>
      </c>
      <c r="I16" s="17"/>
      <c r="J16" s="17"/>
    </row>
    <row r="17" spans="1:10" ht="23.1" customHeight="1" x14ac:dyDescent="0.2">
      <c r="A17" s="15" t="s">
        <v>61</v>
      </c>
      <c r="B17" s="58">
        <f>'[1]BOR-13A #1'!L17*'[1]BOR-13'!$C$9</f>
        <v>4857245.4051359044</v>
      </c>
      <c r="C17" s="17"/>
      <c r="D17" s="17"/>
      <c r="E17" s="17">
        <v>4947714.7720641168</v>
      </c>
      <c r="F17" s="17"/>
      <c r="G17" s="17"/>
      <c r="H17" s="17">
        <v>4947714.7720641168</v>
      </c>
      <c r="I17" s="17"/>
      <c r="J17" s="17"/>
    </row>
    <row r="18" spans="1:10" ht="23.1" customHeight="1" x14ac:dyDescent="0.2">
      <c r="A18" s="15" t="s">
        <v>62</v>
      </c>
      <c r="B18" s="58">
        <f>'[1]BOR-13A #1'!L18*'[1]BOR-13'!$C$9</f>
        <v>746442.0519918201</v>
      </c>
      <c r="C18" s="17"/>
      <c r="D18" s="17"/>
      <c r="E18" s="17">
        <v>1164724.3958899081</v>
      </c>
      <c r="F18" s="17"/>
      <c r="G18" s="17"/>
      <c r="H18" s="17">
        <v>1164724.3958899081</v>
      </c>
      <c r="I18" s="17"/>
      <c r="J18" s="17"/>
    </row>
    <row r="19" spans="1:10" ht="23.1" customHeight="1" x14ac:dyDescent="0.2">
      <c r="A19" s="27" t="s">
        <v>63</v>
      </c>
      <c r="B19" s="61">
        <f>SUM(B16:B18)</f>
        <v>5761157.4510856615</v>
      </c>
      <c r="C19" s="61">
        <f t="shared" ref="C19:J19" si="1">SUM(C16:C18)</f>
        <v>0</v>
      </c>
      <c r="D19" s="61">
        <f t="shared" si="1"/>
        <v>0</v>
      </c>
      <c r="E19" s="61">
        <f t="shared" si="1"/>
        <v>6493286.3589286981</v>
      </c>
      <c r="F19" s="61">
        <f t="shared" si="1"/>
        <v>0</v>
      </c>
      <c r="G19" s="61">
        <f t="shared" si="1"/>
        <v>0</v>
      </c>
      <c r="H19" s="61">
        <f t="shared" si="1"/>
        <v>6493286.3589286981</v>
      </c>
      <c r="I19" s="61">
        <f t="shared" si="1"/>
        <v>0</v>
      </c>
      <c r="J19" s="61">
        <f t="shared" si="1"/>
        <v>0</v>
      </c>
    </row>
    <row r="20" spans="1:10" ht="23.1" customHeight="1" x14ac:dyDescent="0.2">
      <c r="A20" s="15" t="s">
        <v>64</v>
      </c>
      <c r="B20" s="58">
        <f>'[1]BOR-13A #1'!L20*'[1]BOR-13'!$C$9</f>
        <v>100292.93720977672</v>
      </c>
      <c r="C20" s="17">
        <v>0</v>
      </c>
      <c r="D20" s="17">
        <v>0</v>
      </c>
      <c r="E20" s="17">
        <v>154772.38740479722</v>
      </c>
      <c r="F20" s="17">
        <v>0</v>
      </c>
      <c r="G20" s="17">
        <v>0</v>
      </c>
      <c r="H20" s="17">
        <v>154772.38740479722</v>
      </c>
      <c r="I20" s="17">
        <v>0</v>
      </c>
      <c r="J20" s="17">
        <v>0</v>
      </c>
    </row>
    <row r="21" spans="1:10" ht="23.1" customHeight="1" x14ac:dyDescent="0.2">
      <c r="A21" s="27" t="s">
        <v>65</v>
      </c>
      <c r="B21" s="60"/>
      <c r="C21" s="19"/>
      <c r="D21" s="19"/>
      <c r="E21" s="19"/>
      <c r="F21" s="19"/>
      <c r="G21" s="19"/>
      <c r="H21" s="19"/>
      <c r="I21" s="19"/>
      <c r="J21" s="19"/>
    </row>
    <row r="22" spans="1:10" ht="23.1" customHeight="1" x14ac:dyDescent="0.2">
      <c r="A22" s="15" t="s">
        <v>66</v>
      </c>
      <c r="B22" s="58">
        <f>'[1]BOR-13A #1'!L22*'[1]BOR-13'!$C$9</f>
        <v>21075596.116251722</v>
      </c>
      <c r="C22" s="17">
        <v>8373135</v>
      </c>
      <c r="D22" s="17"/>
      <c r="E22" s="17">
        <v>15243802.58176549</v>
      </c>
      <c r="F22" s="17">
        <v>9943000</v>
      </c>
      <c r="G22" s="17"/>
      <c r="H22" s="17">
        <v>15243802.58176549</v>
      </c>
      <c r="I22" s="17">
        <v>9943000</v>
      </c>
      <c r="J22" s="17"/>
    </row>
    <row r="23" spans="1:10" ht="23.1" customHeight="1" x14ac:dyDescent="0.2">
      <c r="A23" s="15" t="s">
        <v>67</v>
      </c>
      <c r="B23" s="58">
        <f>'[1]BOR-13A #1'!L23*'[1]BOR-13'!$C$9</f>
        <v>0</v>
      </c>
      <c r="C23" s="17"/>
      <c r="D23" s="17"/>
      <c r="E23" s="17">
        <v>0</v>
      </c>
      <c r="F23" s="17"/>
      <c r="G23" s="17"/>
      <c r="H23" s="17">
        <v>0</v>
      </c>
      <c r="I23" s="17"/>
      <c r="J23" s="17"/>
    </row>
    <row r="24" spans="1:10" ht="23.1" customHeight="1" x14ac:dyDescent="0.2">
      <c r="A24" s="15" t="s">
        <v>68</v>
      </c>
      <c r="B24" s="58">
        <f>'[1]BOR-13A #1'!L24*'[1]BOR-13'!$C$9</f>
        <v>1968274.6655230895</v>
      </c>
      <c r="C24" s="17"/>
      <c r="D24" s="17"/>
      <c r="E24" s="17">
        <v>2083873.2944288894</v>
      </c>
      <c r="F24" s="17"/>
      <c r="G24" s="17"/>
      <c r="H24" s="17">
        <v>2083873.2944288894</v>
      </c>
      <c r="I24" s="17"/>
      <c r="J24" s="17"/>
    </row>
    <row r="25" spans="1:10" ht="23.1" customHeight="1" x14ac:dyDescent="0.2">
      <c r="A25" s="27" t="s">
        <v>69</v>
      </c>
      <c r="B25" s="61">
        <f>SUM(B22:B24)</f>
        <v>23043870.781774811</v>
      </c>
      <c r="C25" s="61">
        <f t="shared" ref="C25:J25" si="2">SUM(C22:C24)</f>
        <v>8373135</v>
      </c>
      <c r="D25" s="61">
        <f t="shared" si="2"/>
        <v>0</v>
      </c>
      <c r="E25" s="61">
        <f t="shared" si="2"/>
        <v>17327675.87619438</v>
      </c>
      <c r="F25" s="61">
        <f t="shared" si="2"/>
        <v>9943000</v>
      </c>
      <c r="G25" s="61">
        <f t="shared" si="2"/>
        <v>0</v>
      </c>
      <c r="H25" s="61">
        <f t="shared" si="2"/>
        <v>17327675.87619438</v>
      </c>
      <c r="I25" s="61">
        <f t="shared" si="2"/>
        <v>9943000</v>
      </c>
      <c r="J25" s="61">
        <f t="shared" si="2"/>
        <v>0</v>
      </c>
    </row>
    <row r="26" spans="1:10" ht="23.1" customHeight="1" x14ac:dyDescent="0.2">
      <c r="A26" s="27" t="s">
        <v>70</v>
      </c>
      <c r="B26" s="60"/>
      <c r="C26" s="19"/>
      <c r="D26" s="19"/>
      <c r="E26" s="19"/>
      <c r="F26" s="19"/>
      <c r="G26" s="19"/>
      <c r="H26" s="19"/>
      <c r="I26" s="19"/>
      <c r="J26" s="19"/>
    </row>
    <row r="27" spans="1:10" ht="23.1" customHeight="1" x14ac:dyDescent="0.2">
      <c r="A27" s="15" t="s">
        <v>71</v>
      </c>
      <c r="B27" s="58">
        <f>'[1]BOR-13A #1'!L27*'[1]BOR-13'!$C$9</f>
        <v>878660.38470039633</v>
      </c>
      <c r="C27" s="17"/>
      <c r="D27" s="17"/>
      <c r="E27" s="17">
        <v>1415886.2254276832</v>
      </c>
      <c r="F27" s="17"/>
      <c r="G27" s="17"/>
      <c r="H27" s="17">
        <v>1415886.2254276832</v>
      </c>
      <c r="I27" s="17"/>
      <c r="J27" s="17"/>
    </row>
    <row r="28" spans="1:10" ht="23.1" customHeight="1" x14ac:dyDescent="0.2">
      <c r="A28" s="15" t="s">
        <v>72</v>
      </c>
      <c r="B28" s="58"/>
      <c r="C28" s="17"/>
      <c r="D28" s="17"/>
      <c r="E28" s="17">
        <v>0</v>
      </c>
      <c r="F28" s="17"/>
      <c r="G28" s="17"/>
      <c r="H28" s="17">
        <v>0</v>
      </c>
      <c r="I28" s="17"/>
      <c r="J28" s="17"/>
    </row>
    <row r="29" spans="1:10" ht="23.1" customHeight="1" x14ac:dyDescent="0.2">
      <c r="A29" s="27" t="s">
        <v>73</v>
      </c>
      <c r="B29" s="61">
        <f>SUM(B27:B28)</f>
        <v>878660.38470039633</v>
      </c>
      <c r="C29" s="61">
        <f t="shared" ref="C29:J29" si="3">SUM(C27:C28)</f>
        <v>0</v>
      </c>
      <c r="D29" s="61">
        <f t="shared" si="3"/>
        <v>0</v>
      </c>
      <c r="E29" s="61">
        <f t="shared" si="3"/>
        <v>1415886.2254276832</v>
      </c>
      <c r="F29" s="61">
        <f t="shared" si="3"/>
        <v>0</v>
      </c>
      <c r="G29" s="61">
        <f t="shared" si="3"/>
        <v>0</v>
      </c>
      <c r="H29" s="61">
        <f t="shared" si="3"/>
        <v>1415886.2254276832</v>
      </c>
      <c r="I29" s="61">
        <f t="shared" si="3"/>
        <v>0</v>
      </c>
      <c r="J29" s="61">
        <f t="shared" si="3"/>
        <v>0</v>
      </c>
    </row>
    <row r="30" spans="1:10" ht="23.1" customHeight="1" x14ac:dyDescent="0.2">
      <c r="A30" s="15" t="s">
        <v>74</v>
      </c>
      <c r="B30" s="62"/>
      <c r="C30" s="17">
        <v>0</v>
      </c>
      <c r="D30" s="17">
        <v>0</v>
      </c>
      <c r="E30" s="17"/>
      <c r="F30" s="17">
        <v>0</v>
      </c>
      <c r="G30" s="17">
        <v>0</v>
      </c>
      <c r="H30" s="17"/>
      <c r="I30" s="17">
        <v>0</v>
      </c>
      <c r="J30" s="17">
        <v>0</v>
      </c>
    </row>
    <row r="31" spans="1:10" ht="23.1" customHeight="1" x14ac:dyDescent="0.2">
      <c r="A31" s="27" t="s">
        <v>75</v>
      </c>
      <c r="B31" s="18">
        <f t="shared" ref="B31:J31" si="4">SUM(+B30+B29+B25+B20+B19+B14)</f>
        <v>76289586</v>
      </c>
      <c r="C31" s="18">
        <f t="shared" si="4"/>
        <v>8373135</v>
      </c>
      <c r="D31" s="18">
        <f t="shared" si="4"/>
        <v>2038335</v>
      </c>
      <c r="E31" s="64">
        <v>74026000</v>
      </c>
      <c r="F31" s="18">
        <f t="shared" si="4"/>
        <v>9943000</v>
      </c>
      <c r="G31" s="18">
        <f t="shared" si="4"/>
        <v>2139000</v>
      </c>
      <c r="H31" s="64">
        <v>74026000</v>
      </c>
      <c r="I31" s="18">
        <f t="shared" si="4"/>
        <v>9943000</v>
      </c>
      <c r="J31" s="18">
        <f t="shared" si="4"/>
        <v>2139000</v>
      </c>
    </row>
    <row r="33" spans="1:11" ht="15.75" x14ac:dyDescent="0.25">
      <c r="A33" s="40" t="s">
        <v>79</v>
      </c>
      <c r="J33" s="39"/>
    </row>
    <row r="34" spans="1:11" ht="15.75" x14ac:dyDescent="0.25">
      <c r="A34" s="41" t="s">
        <v>84</v>
      </c>
      <c r="B34" s="21"/>
      <c r="K34" s="22"/>
    </row>
  </sheetData>
  <phoneticPr fontId="7" type="noConversion"/>
  <pageMargins left="0.7" right="0.7" top="0.75" bottom="0.75" header="0.3" footer="0.3"/>
  <pageSetup scale="6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BB959-A01C-42BC-992E-13265C22A787}">
  <sheetPr>
    <pageSetUpPr fitToPage="1"/>
  </sheetPr>
  <dimension ref="A1:K34"/>
  <sheetViews>
    <sheetView topLeftCell="A7" workbookViewId="0">
      <selection activeCell="I24" sqref="I24"/>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5" t="s">
        <v>8</v>
      </c>
      <c r="B1" s="35"/>
      <c r="C1" s="35"/>
      <c r="D1" s="35"/>
      <c r="E1" s="35"/>
      <c r="F1" s="35"/>
      <c r="G1" s="35"/>
      <c r="H1" s="35"/>
      <c r="I1" s="35"/>
      <c r="J1" s="35"/>
    </row>
    <row r="2" spans="1:10" ht="15" x14ac:dyDescent="0.2">
      <c r="A2" s="35" t="s">
        <v>80</v>
      </c>
      <c r="B2" s="35"/>
      <c r="C2" s="35"/>
      <c r="D2" s="35"/>
      <c r="E2" s="35"/>
      <c r="F2" s="35"/>
      <c r="G2" s="36" t="s">
        <v>47</v>
      </c>
      <c r="H2" s="37" t="s">
        <v>123</v>
      </c>
      <c r="I2" s="37"/>
      <c r="J2" s="37"/>
    </row>
    <row r="3" spans="1:10" ht="12.95" customHeight="1" x14ac:dyDescent="0.2">
      <c r="A3" s="35" t="s">
        <v>76</v>
      </c>
      <c r="B3" s="35"/>
      <c r="C3" s="35"/>
      <c r="D3" s="35"/>
      <c r="E3" s="35"/>
      <c r="F3" s="35"/>
      <c r="G3" s="36"/>
      <c r="H3" s="35"/>
      <c r="I3" s="35"/>
      <c r="J3" s="35"/>
    </row>
    <row r="4" spans="1:10" ht="12.95" customHeight="1" x14ac:dyDescent="0.2">
      <c r="A4" s="2"/>
      <c r="B4" s="28" t="s">
        <v>94</v>
      </c>
      <c r="C4" s="29"/>
      <c r="D4" s="30"/>
      <c r="E4" s="28" t="s">
        <v>98</v>
      </c>
      <c r="F4" s="29"/>
      <c r="G4" s="30"/>
      <c r="H4" s="28" t="s">
        <v>97</v>
      </c>
      <c r="I4" s="29"/>
      <c r="J4" s="30"/>
    </row>
    <row r="5" spans="1:10" ht="16.5" customHeight="1" x14ac:dyDescent="0.2">
      <c r="A5" s="14"/>
      <c r="B5" s="31" t="s">
        <v>77</v>
      </c>
      <c r="C5" s="32"/>
      <c r="D5" s="32"/>
      <c r="E5" s="31" t="s">
        <v>48</v>
      </c>
      <c r="F5" s="32"/>
      <c r="G5" s="32"/>
      <c r="H5" s="31" t="s">
        <v>78</v>
      </c>
      <c r="I5" s="32"/>
      <c r="J5" s="34"/>
    </row>
    <row r="6" spans="1:10" ht="12.95" customHeight="1" x14ac:dyDescent="0.2">
      <c r="A6" s="11" t="s">
        <v>81</v>
      </c>
      <c r="B6" s="33" t="s">
        <v>50</v>
      </c>
      <c r="C6" s="33" t="s">
        <v>51</v>
      </c>
      <c r="D6" s="33" t="s">
        <v>52</v>
      </c>
      <c r="E6" s="33" t="s">
        <v>50</v>
      </c>
      <c r="F6" s="33" t="s">
        <v>51</v>
      </c>
      <c r="G6" s="33" t="s">
        <v>52</v>
      </c>
      <c r="H6" s="33" t="s">
        <v>50</v>
      </c>
      <c r="I6" s="33" t="s">
        <v>51</v>
      </c>
      <c r="J6" s="33" t="s">
        <v>52</v>
      </c>
    </row>
    <row r="7" spans="1:10" ht="27.75" customHeight="1" x14ac:dyDescent="0.2">
      <c r="A7" s="11" t="s">
        <v>49</v>
      </c>
      <c r="B7" s="57" t="s">
        <v>126</v>
      </c>
      <c r="C7" s="57" t="s">
        <v>124</v>
      </c>
      <c r="D7" s="57" t="s">
        <v>125</v>
      </c>
      <c r="E7" s="57" t="s">
        <v>126</v>
      </c>
      <c r="F7" s="57" t="s">
        <v>124</v>
      </c>
      <c r="G7" s="57" t="s">
        <v>125</v>
      </c>
      <c r="H7" s="57" t="s">
        <v>126</v>
      </c>
      <c r="I7" s="57" t="s">
        <v>124</v>
      </c>
      <c r="J7" s="57" t="s">
        <v>125</v>
      </c>
    </row>
    <row r="8" spans="1:10" ht="12.95" customHeight="1" x14ac:dyDescent="0.2">
      <c r="A8" s="14"/>
      <c r="B8" s="11"/>
      <c r="C8" s="11"/>
      <c r="D8" s="11"/>
      <c r="E8" s="4"/>
      <c r="F8" s="4"/>
      <c r="G8" s="4"/>
      <c r="H8" s="4"/>
      <c r="I8" s="4"/>
      <c r="J8" s="4"/>
    </row>
    <row r="9" spans="1:10" ht="23.1" customHeight="1" x14ac:dyDescent="0.2">
      <c r="A9" s="27" t="s">
        <v>53</v>
      </c>
      <c r="B9" s="16"/>
      <c r="C9" s="16"/>
      <c r="D9" s="16"/>
      <c r="E9" s="16"/>
      <c r="F9" s="16"/>
      <c r="G9" s="16"/>
      <c r="H9" s="16"/>
      <c r="I9" s="16"/>
      <c r="J9" s="16"/>
    </row>
    <row r="10" spans="1:10" ht="23.1" customHeight="1" x14ac:dyDescent="0.2">
      <c r="A10" s="27" t="s">
        <v>54</v>
      </c>
      <c r="B10" s="16"/>
      <c r="C10" s="16"/>
      <c r="D10" s="16"/>
      <c r="E10" s="16"/>
      <c r="F10" s="16"/>
      <c r="G10" s="16"/>
      <c r="H10" s="16"/>
      <c r="I10" s="16"/>
      <c r="J10" s="16"/>
    </row>
    <row r="11" spans="1:10" ht="23.1" customHeight="1" x14ac:dyDescent="0.2">
      <c r="A11" s="15" t="s">
        <v>55</v>
      </c>
      <c r="B11" s="62">
        <v>402385.04940529686</v>
      </c>
      <c r="C11" s="62">
        <v>440932.89773057331</v>
      </c>
      <c r="D11" s="62">
        <v>453448.54864246852</v>
      </c>
      <c r="E11" s="17">
        <v>430702.90546257689</v>
      </c>
      <c r="F11" s="17">
        <v>474052.87322017387</v>
      </c>
      <c r="G11" s="17">
        <v>57683.42483873797</v>
      </c>
      <c r="H11" s="17">
        <v>430702.90546257689</v>
      </c>
      <c r="I11" s="17">
        <v>474052.87322017387</v>
      </c>
      <c r="J11" s="17">
        <v>57683.42483873797</v>
      </c>
    </row>
    <row r="12" spans="1:10" ht="23.1" customHeight="1" x14ac:dyDescent="0.2">
      <c r="A12" s="15" t="s">
        <v>56</v>
      </c>
      <c r="B12" s="62"/>
      <c r="C12" s="62"/>
      <c r="D12" s="62"/>
      <c r="E12" s="17"/>
      <c r="F12" s="17"/>
      <c r="G12" s="17"/>
      <c r="H12" s="17"/>
      <c r="I12" s="17"/>
      <c r="J12" s="17"/>
    </row>
    <row r="13" spans="1:10" ht="23.1" customHeight="1" x14ac:dyDescent="0.2">
      <c r="A13" s="15" t="s">
        <v>57</v>
      </c>
      <c r="B13" s="63">
        <v>184571.45059470314</v>
      </c>
      <c r="C13" s="63">
        <v>202253.10226942666</v>
      </c>
      <c r="D13" s="63">
        <v>207993.95135753148</v>
      </c>
      <c r="E13" s="17">
        <v>185297.09453742311</v>
      </c>
      <c r="F13" s="17">
        <v>203947.12677982607</v>
      </c>
      <c r="G13" s="17">
        <v>24816.575161262022</v>
      </c>
      <c r="H13" s="17">
        <v>185297.09453742311</v>
      </c>
      <c r="I13" s="17">
        <v>203947.12677982607</v>
      </c>
      <c r="J13" s="17">
        <v>24816.575161262022</v>
      </c>
    </row>
    <row r="14" spans="1:10" ht="23.1" customHeight="1" x14ac:dyDescent="0.2">
      <c r="A14" s="27" t="s">
        <v>58</v>
      </c>
      <c r="B14" s="18">
        <f t="shared" ref="B14:J14" si="0">SUM(B11:B13)</f>
        <v>586956.5</v>
      </c>
      <c r="C14" s="18">
        <f t="shared" si="0"/>
        <v>643186</v>
      </c>
      <c r="D14" s="18">
        <f t="shared" si="0"/>
        <v>661442.5</v>
      </c>
      <c r="E14" s="18">
        <f t="shared" si="0"/>
        <v>616000</v>
      </c>
      <c r="F14" s="18">
        <f t="shared" si="0"/>
        <v>678000</v>
      </c>
      <c r="G14" s="18">
        <f t="shared" si="0"/>
        <v>82500</v>
      </c>
      <c r="H14" s="18">
        <f t="shared" si="0"/>
        <v>616000</v>
      </c>
      <c r="I14" s="18">
        <f t="shared" si="0"/>
        <v>678000</v>
      </c>
      <c r="J14" s="18">
        <f t="shared" si="0"/>
        <v>82500</v>
      </c>
    </row>
    <row r="15" spans="1:10" ht="23.1" customHeight="1" x14ac:dyDescent="0.2">
      <c r="A15" s="27" t="s">
        <v>59</v>
      </c>
      <c r="B15" s="19"/>
      <c r="C15" s="19"/>
      <c r="D15" s="19"/>
      <c r="E15" s="19"/>
      <c r="F15" s="19"/>
      <c r="G15" s="19"/>
      <c r="H15" s="19"/>
      <c r="I15" s="19"/>
      <c r="J15" s="19"/>
    </row>
    <row r="16" spans="1:10" ht="23.1" customHeight="1" x14ac:dyDescent="0.2">
      <c r="A16" s="15" t="s">
        <v>60</v>
      </c>
      <c r="B16" s="17"/>
      <c r="C16" s="17"/>
      <c r="D16" s="17"/>
      <c r="E16" s="17"/>
      <c r="F16" s="17"/>
      <c r="G16" s="17"/>
      <c r="H16" s="17"/>
      <c r="I16" s="17"/>
      <c r="J16" s="17"/>
    </row>
    <row r="17" spans="1:10" ht="23.1" customHeight="1" x14ac:dyDescent="0.2">
      <c r="A17" s="15" t="s">
        <v>61</v>
      </c>
      <c r="B17" s="17">
        <v>586956.5</v>
      </c>
      <c r="C17" s="17">
        <v>643186</v>
      </c>
      <c r="D17" s="63">
        <v>661442.5</v>
      </c>
      <c r="E17" s="17">
        <v>616000</v>
      </c>
      <c r="F17" s="17">
        <v>678000</v>
      </c>
      <c r="G17" s="17">
        <v>82500</v>
      </c>
      <c r="H17" s="17">
        <v>616000</v>
      </c>
      <c r="I17" s="17">
        <v>678000</v>
      </c>
      <c r="J17" s="17">
        <v>82500</v>
      </c>
    </row>
    <row r="18" spans="1:10" ht="23.1" customHeight="1" x14ac:dyDescent="0.2">
      <c r="A18" s="15" t="s">
        <v>62</v>
      </c>
      <c r="B18" s="17"/>
      <c r="C18" s="17"/>
      <c r="D18" s="17"/>
      <c r="E18" s="17"/>
      <c r="F18" s="17"/>
      <c r="G18" s="17"/>
      <c r="H18" s="17"/>
      <c r="I18" s="17"/>
      <c r="J18" s="17"/>
    </row>
    <row r="19" spans="1:10" ht="23.1" customHeight="1" x14ac:dyDescent="0.2">
      <c r="A19" s="27" t="s">
        <v>63</v>
      </c>
      <c r="B19" s="18">
        <f t="shared" ref="B19:J19" si="1">SUM(B16:B18)</f>
        <v>586956.5</v>
      </c>
      <c r="C19" s="18">
        <f t="shared" si="1"/>
        <v>643186</v>
      </c>
      <c r="D19" s="18">
        <f t="shared" si="1"/>
        <v>661442.5</v>
      </c>
      <c r="E19" s="18">
        <f t="shared" si="1"/>
        <v>616000</v>
      </c>
      <c r="F19" s="18">
        <f t="shared" si="1"/>
        <v>678000</v>
      </c>
      <c r="G19" s="18">
        <f t="shared" si="1"/>
        <v>82500</v>
      </c>
      <c r="H19" s="18">
        <f t="shared" si="1"/>
        <v>616000</v>
      </c>
      <c r="I19" s="18">
        <f t="shared" si="1"/>
        <v>678000</v>
      </c>
      <c r="J19" s="18">
        <f t="shared" si="1"/>
        <v>82500</v>
      </c>
    </row>
    <row r="20" spans="1:10" ht="23.1" customHeight="1" x14ac:dyDescent="0.2">
      <c r="A20" s="15" t="s">
        <v>64</v>
      </c>
      <c r="B20" s="17">
        <v>0</v>
      </c>
      <c r="C20" s="17">
        <v>0</v>
      </c>
      <c r="D20" s="17">
        <v>0</v>
      </c>
      <c r="E20" s="17">
        <v>0</v>
      </c>
      <c r="F20" s="17">
        <v>0</v>
      </c>
      <c r="G20" s="17">
        <v>0</v>
      </c>
      <c r="H20" s="17">
        <v>0</v>
      </c>
      <c r="I20" s="17">
        <v>0</v>
      </c>
      <c r="J20" s="17">
        <v>0</v>
      </c>
    </row>
    <row r="21" spans="1:10" ht="23.1" customHeight="1" x14ac:dyDescent="0.2">
      <c r="A21" s="27" t="s">
        <v>65</v>
      </c>
      <c r="B21" s="19"/>
      <c r="C21" s="19"/>
      <c r="D21" s="19"/>
      <c r="E21" s="19"/>
      <c r="F21" s="19"/>
      <c r="G21" s="19"/>
      <c r="H21" s="19"/>
      <c r="I21" s="19"/>
      <c r="J21" s="19"/>
    </row>
    <row r="22" spans="1:10" ht="23.1" customHeight="1" x14ac:dyDescent="0.2">
      <c r="A22" s="15" t="s">
        <v>66</v>
      </c>
      <c r="B22" s="17"/>
      <c r="C22" s="17"/>
      <c r="D22" s="17"/>
      <c r="E22" s="17"/>
      <c r="F22" s="17"/>
      <c r="G22" s="17"/>
      <c r="H22" s="17"/>
      <c r="I22" s="17"/>
      <c r="J22" s="17"/>
    </row>
    <row r="23" spans="1:10" ht="23.1" customHeight="1" x14ac:dyDescent="0.2">
      <c r="A23" s="15" t="s">
        <v>67</v>
      </c>
      <c r="B23" s="17"/>
      <c r="C23" s="17"/>
      <c r="D23" s="17"/>
      <c r="E23" s="17"/>
      <c r="F23" s="17"/>
      <c r="G23" s="17"/>
      <c r="H23" s="17"/>
      <c r="I23" s="17"/>
      <c r="J23" s="17"/>
    </row>
    <row r="24" spans="1:10" ht="23.1" customHeight="1" x14ac:dyDescent="0.2">
      <c r="A24" s="15" t="s">
        <v>68</v>
      </c>
      <c r="B24" s="17"/>
      <c r="C24" s="17"/>
      <c r="D24" s="17"/>
      <c r="E24" s="17"/>
      <c r="F24" s="17"/>
      <c r="G24" s="17"/>
      <c r="H24" s="17"/>
      <c r="I24" s="17"/>
      <c r="J24" s="17"/>
    </row>
    <row r="25" spans="1:10" ht="23.1" customHeight="1" x14ac:dyDescent="0.2">
      <c r="A25" s="27" t="s">
        <v>69</v>
      </c>
      <c r="B25" s="18">
        <f t="shared" ref="B25:J25" si="2">SUM(B22:B24)</f>
        <v>0</v>
      </c>
      <c r="C25" s="18">
        <f t="shared" si="2"/>
        <v>0</v>
      </c>
      <c r="D25" s="18">
        <f t="shared" si="2"/>
        <v>0</v>
      </c>
      <c r="E25" s="18">
        <f t="shared" si="2"/>
        <v>0</v>
      </c>
      <c r="F25" s="18">
        <f t="shared" si="2"/>
        <v>0</v>
      </c>
      <c r="G25" s="18">
        <f t="shared" si="2"/>
        <v>0</v>
      </c>
      <c r="H25" s="18">
        <f t="shared" si="2"/>
        <v>0</v>
      </c>
      <c r="I25" s="18">
        <f t="shared" si="2"/>
        <v>0</v>
      </c>
      <c r="J25" s="18">
        <f t="shared" si="2"/>
        <v>0</v>
      </c>
    </row>
    <row r="26" spans="1:10" ht="23.1" customHeight="1" x14ac:dyDescent="0.2">
      <c r="A26" s="27" t="s">
        <v>70</v>
      </c>
      <c r="B26" s="19"/>
      <c r="C26" s="19"/>
      <c r="D26" s="19"/>
      <c r="E26" s="19"/>
      <c r="F26" s="19"/>
      <c r="G26" s="19"/>
      <c r="H26" s="19"/>
      <c r="I26" s="19"/>
      <c r="J26" s="19"/>
    </row>
    <row r="27" spans="1:10" ht="23.1" customHeight="1" x14ac:dyDescent="0.2">
      <c r="A27" s="15" t="s">
        <v>71</v>
      </c>
      <c r="B27" s="17"/>
      <c r="C27" s="17"/>
      <c r="D27" s="17"/>
      <c r="E27" s="17"/>
      <c r="F27" s="17"/>
      <c r="G27" s="17"/>
      <c r="H27" s="17"/>
      <c r="I27" s="17"/>
      <c r="J27" s="17"/>
    </row>
    <row r="28" spans="1:10" ht="23.1" customHeight="1" x14ac:dyDescent="0.2">
      <c r="A28" s="15" t="s">
        <v>72</v>
      </c>
      <c r="B28" s="17"/>
      <c r="C28" s="17"/>
      <c r="D28" s="17"/>
      <c r="E28" s="17"/>
      <c r="F28" s="17"/>
      <c r="G28" s="17"/>
      <c r="H28" s="17"/>
      <c r="I28" s="17"/>
      <c r="J28" s="17"/>
    </row>
    <row r="29" spans="1:10" ht="23.1" customHeight="1" x14ac:dyDescent="0.2">
      <c r="A29" s="27" t="s">
        <v>73</v>
      </c>
      <c r="B29" s="18">
        <f t="shared" ref="B29:J29" si="3">SUM(B27:B28)</f>
        <v>0</v>
      </c>
      <c r="C29" s="18">
        <f t="shared" si="3"/>
        <v>0</v>
      </c>
      <c r="D29" s="18">
        <f t="shared" si="3"/>
        <v>0</v>
      </c>
      <c r="E29" s="18">
        <f t="shared" si="3"/>
        <v>0</v>
      </c>
      <c r="F29" s="18">
        <f t="shared" si="3"/>
        <v>0</v>
      </c>
      <c r="G29" s="18">
        <f t="shared" si="3"/>
        <v>0</v>
      </c>
      <c r="H29" s="18">
        <f t="shared" si="3"/>
        <v>0</v>
      </c>
      <c r="I29" s="18">
        <f t="shared" si="3"/>
        <v>0</v>
      </c>
      <c r="J29" s="18">
        <f t="shared" si="3"/>
        <v>0</v>
      </c>
    </row>
    <row r="30" spans="1:10" ht="23.1" customHeight="1" x14ac:dyDescent="0.2">
      <c r="A30" s="15" t="s">
        <v>74</v>
      </c>
      <c r="B30" s="17">
        <v>0</v>
      </c>
      <c r="C30" s="17">
        <v>0</v>
      </c>
      <c r="D30" s="17">
        <v>0</v>
      </c>
      <c r="E30" s="17">
        <v>0</v>
      </c>
      <c r="F30" s="17">
        <v>0</v>
      </c>
      <c r="G30" s="17">
        <v>0</v>
      </c>
      <c r="H30" s="17">
        <v>0</v>
      </c>
      <c r="I30" s="17">
        <v>0</v>
      </c>
      <c r="J30" s="17">
        <v>0</v>
      </c>
    </row>
    <row r="31" spans="1:10" ht="23.1" customHeight="1" x14ac:dyDescent="0.2">
      <c r="A31" s="27" t="s">
        <v>75</v>
      </c>
      <c r="B31" s="18">
        <f t="shared" ref="B31:J31" si="4">SUM(+B30+B29+B25+B20+B19+B14)</f>
        <v>1173913</v>
      </c>
      <c r="C31" s="18">
        <f t="shared" si="4"/>
        <v>1286372</v>
      </c>
      <c r="D31" s="18">
        <f t="shared" si="4"/>
        <v>1322885</v>
      </c>
      <c r="E31" s="18">
        <f t="shared" si="4"/>
        <v>1232000</v>
      </c>
      <c r="F31" s="18">
        <f t="shared" si="4"/>
        <v>1356000</v>
      </c>
      <c r="G31" s="18">
        <f t="shared" si="4"/>
        <v>165000</v>
      </c>
      <c r="H31" s="18">
        <f t="shared" si="4"/>
        <v>1232000</v>
      </c>
      <c r="I31" s="18">
        <f t="shared" si="4"/>
        <v>1356000</v>
      </c>
      <c r="J31" s="18">
        <f t="shared" si="4"/>
        <v>165000</v>
      </c>
    </row>
    <row r="33" spans="1:11" ht="15.75" x14ac:dyDescent="0.25">
      <c r="A33" s="40" t="s">
        <v>79</v>
      </c>
      <c r="J33" s="39"/>
    </row>
    <row r="34" spans="1:11" ht="15.75" x14ac:dyDescent="0.25">
      <c r="A34" s="41" t="s">
        <v>84</v>
      </c>
      <c r="B34" s="21"/>
      <c r="K34" s="22"/>
    </row>
  </sheetData>
  <pageMargins left="0.7" right="0.7" top="0.75" bottom="0.75" header="0.3" footer="0.3"/>
  <pageSetup scale="6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CEDAC-E8D1-4F0C-BD19-040FAFA71D0F}">
  <sheetPr>
    <pageSetUpPr fitToPage="1"/>
  </sheetPr>
  <dimension ref="A1:K34"/>
  <sheetViews>
    <sheetView tabSelected="1" workbookViewId="0">
      <selection activeCell="H3" sqref="H3"/>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5" t="s">
        <v>8</v>
      </c>
      <c r="B1" s="35"/>
      <c r="C1" s="35"/>
      <c r="D1" s="35"/>
      <c r="E1" s="35"/>
      <c r="F1" s="35"/>
      <c r="G1" s="35"/>
      <c r="H1" s="35"/>
      <c r="I1" s="35"/>
      <c r="J1" s="35"/>
    </row>
    <row r="2" spans="1:10" ht="15" x14ac:dyDescent="0.2">
      <c r="A2" s="35" t="s">
        <v>80</v>
      </c>
      <c r="B2" s="35"/>
      <c r="C2" s="35"/>
      <c r="D2" s="35"/>
      <c r="E2" s="35"/>
      <c r="F2" s="35"/>
      <c r="G2" s="36" t="s">
        <v>47</v>
      </c>
      <c r="H2" s="37" t="s">
        <v>123</v>
      </c>
      <c r="I2" s="37"/>
      <c r="J2" s="37"/>
    </row>
    <row r="3" spans="1:10" ht="12.95" customHeight="1" x14ac:dyDescent="0.2">
      <c r="A3" s="35" t="s">
        <v>76</v>
      </c>
      <c r="B3" s="35"/>
      <c r="C3" s="35"/>
      <c r="D3" s="35"/>
      <c r="E3" s="35"/>
      <c r="F3" s="35"/>
      <c r="G3" s="36"/>
      <c r="H3" s="35"/>
      <c r="I3" s="35"/>
      <c r="J3" s="35"/>
    </row>
    <row r="4" spans="1:10" ht="12.95" customHeight="1" x14ac:dyDescent="0.2">
      <c r="A4" s="2"/>
      <c r="B4" s="28" t="s">
        <v>93</v>
      </c>
      <c r="C4" s="29"/>
      <c r="D4" s="30"/>
      <c r="E4" s="28" t="s">
        <v>97</v>
      </c>
      <c r="F4" s="29"/>
      <c r="G4" s="30"/>
      <c r="H4" s="28" t="s">
        <v>133</v>
      </c>
      <c r="I4" s="29"/>
      <c r="J4" s="30"/>
    </row>
    <row r="5" spans="1:10" ht="16.5" customHeight="1" x14ac:dyDescent="0.2">
      <c r="A5" s="14"/>
      <c r="B5" s="31" t="s">
        <v>77</v>
      </c>
      <c r="C5" s="32"/>
      <c r="D5" s="32"/>
      <c r="E5" s="31" t="s">
        <v>48</v>
      </c>
      <c r="F5" s="32"/>
      <c r="G5" s="32"/>
      <c r="H5" s="31" t="s">
        <v>78</v>
      </c>
      <c r="I5" s="32"/>
      <c r="J5" s="34"/>
    </row>
    <row r="6" spans="1:10" ht="12.95" customHeight="1" x14ac:dyDescent="0.2">
      <c r="A6" s="11" t="s">
        <v>81</v>
      </c>
      <c r="B6" s="33" t="s">
        <v>50</v>
      </c>
      <c r="C6" s="33" t="s">
        <v>51</v>
      </c>
      <c r="D6" s="33" t="s">
        <v>52</v>
      </c>
      <c r="E6" s="33" t="s">
        <v>50</v>
      </c>
      <c r="F6" s="33" t="s">
        <v>51</v>
      </c>
      <c r="G6" s="33" t="s">
        <v>52</v>
      </c>
      <c r="H6" s="33" t="s">
        <v>50</v>
      </c>
      <c r="I6" s="33" t="s">
        <v>51</v>
      </c>
      <c r="J6" s="33" t="s">
        <v>52</v>
      </c>
    </row>
    <row r="7" spans="1:10" ht="29.25" customHeight="1" x14ac:dyDescent="0.2">
      <c r="A7" s="11" t="s">
        <v>49</v>
      </c>
      <c r="B7" s="57" t="s">
        <v>127</v>
      </c>
      <c r="C7" s="57" t="s">
        <v>128</v>
      </c>
      <c r="D7" s="57" t="s">
        <v>129</v>
      </c>
      <c r="E7" s="57" t="s">
        <v>127</v>
      </c>
      <c r="F7" s="57" t="s">
        <v>128</v>
      </c>
      <c r="G7" s="57" t="s">
        <v>129</v>
      </c>
      <c r="H7" s="57" t="s">
        <v>127</v>
      </c>
      <c r="I7" s="57" t="s">
        <v>128</v>
      </c>
      <c r="J7" s="57" t="s">
        <v>129</v>
      </c>
    </row>
    <row r="8" spans="1:10" ht="12.95" customHeight="1" x14ac:dyDescent="0.2">
      <c r="A8" s="14"/>
      <c r="B8" s="11"/>
      <c r="C8" s="11"/>
      <c r="D8" s="11"/>
      <c r="E8" s="4"/>
      <c r="F8" s="4"/>
      <c r="G8" s="4"/>
      <c r="H8" s="4"/>
      <c r="I8" s="4"/>
      <c r="J8" s="4"/>
    </row>
    <row r="9" spans="1:10" ht="23.1" customHeight="1" x14ac:dyDescent="0.2">
      <c r="A9" s="27" t="s">
        <v>53</v>
      </c>
      <c r="B9" s="16"/>
      <c r="C9" s="16"/>
      <c r="D9" s="16"/>
      <c r="E9" s="16"/>
      <c r="F9" s="16"/>
      <c r="G9" s="16"/>
      <c r="H9" s="16"/>
      <c r="I9" s="16"/>
      <c r="J9" s="16"/>
    </row>
    <row r="10" spans="1:10" ht="23.1" customHeight="1" x14ac:dyDescent="0.2">
      <c r="A10" s="27" t="s">
        <v>54</v>
      </c>
      <c r="B10" s="16"/>
      <c r="C10" s="16"/>
      <c r="D10" s="16"/>
      <c r="E10" s="16"/>
      <c r="F10" s="16"/>
      <c r="G10" s="16"/>
      <c r="H10" s="16"/>
      <c r="I10" s="16"/>
      <c r="J10" s="16"/>
    </row>
    <row r="11" spans="1:10" ht="23.1" customHeight="1" x14ac:dyDescent="0.2">
      <c r="A11" s="15" t="s">
        <v>55</v>
      </c>
      <c r="B11" s="17"/>
      <c r="C11" s="17"/>
      <c r="D11" s="17"/>
      <c r="E11" s="17"/>
      <c r="F11" s="17"/>
      <c r="G11" s="17"/>
      <c r="H11" s="17"/>
      <c r="I11" s="17"/>
      <c r="J11" s="17"/>
    </row>
    <row r="12" spans="1:10" ht="23.1" customHeight="1" x14ac:dyDescent="0.2">
      <c r="A12" s="15" t="s">
        <v>56</v>
      </c>
      <c r="B12" s="17"/>
      <c r="C12" s="17"/>
      <c r="D12" s="17"/>
      <c r="E12" s="17"/>
      <c r="F12" s="17"/>
      <c r="G12" s="17"/>
      <c r="H12" s="17"/>
      <c r="I12" s="17"/>
      <c r="J12" s="17"/>
    </row>
    <row r="13" spans="1:10" ht="23.1" customHeight="1" x14ac:dyDescent="0.2">
      <c r="A13" s="15" t="s">
        <v>57</v>
      </c>
      <c r="B13" s="17"/>
      <c r="C13" s="17"/>
      <c r="D13" s="17"/>
      <c r="E13" s="17"/>
      <c r="F13" s="17"/>
      <c r="G13" s="17"/>
      <c r="H13" s="17"/>
      <c r="I13" s="17"/>
      <c r="J13" s="17"/>
    </row>
    <row r="14" spans="1:10" ht="23.1" customHeight="1" x14ac:dyDescent="0.2">
      <c r="A14" s="27" t="s">
        <v>58</v>
      </c>
      <c r="B14" s="18">
        <f t="shared" ref="B14:J14" si="0">SUM(B11:B13)</f>
        <v>0</v>
      </c>
      <c r="C14" s="18">
        <f t="shared" si="0"/>
        <v>0</v>
      </c>
      <c r="D14" s="18">
        <f t="shared" si="0"/>
        <v>0</v>
      </c>
      <c r="E14" s="18">
        <f t="shared" si="0"/>
        <v>0</v>
      </c>
      <c r="F14" s="18">
        <f t="shared" si="0"/>
        <v>0</v>
      </c>
      <c r="G14" s="18">
        <f t="shared" si="0"/>
        <v>0</v>
      </c>
      <c r="H14" s="18">
        <f t="shared" si="0"/>
        <v>0</v>
      </c>
      <c r="I14" s="18">
        <f t="shared" si="0"/>
        <v>0</v>
      </c>
      <c r="J14" s="18">
        <f t="shared" si="0"/>
        <v>0</v>
      </c>
    </row>
    <row r="15" spans="1:10" ht="23.1" customHeight="1" x14ac:dyDescent="0.2">
      <c r="A15" s="27" t="s">
        <v>59</v>
      </c>
      <c r="B15" s="19"/>
      <c r="C15" s="19"/>
      <c r="D15" s="19"/>
      <c r="E15" s="19"/>
      <c r="F15" s="19"/>
      <c r="G15" s="19"/>
      <c r="H15" s="19"/>
      <c r="I15" s="19"/>
      <c r="J15" s="19"/>
    </row>
    <row r="16" spans="1:10" ht="23.1" customHeight="1" x14ac:dyDescent="0.2">
      <c r="A16" s="15" t="s">
        <v>60</v>
      </c>
      <c r="B16" s="17"/>
      <c r="C16" s="17"/>
      <c r="D16" s="17"/>
      <c r="E16" s="17"/>
      <c r="F16" s="17"/>
      <c r="G16" s="17"/>
      <c r="H16" s="17"/>
      <c r="I16" s="17"/>
      <c r="J16" s="17"/>
    </row>
    <row r="17" spans="1:10" ht="23.1" customHeight="1" x14ac:dyDescent="0.2">
      <c r="A17" s="15" t="s">
        <v>61</v>
      </c>
      <c r="B17" s="17">
        <v>241738</v>
      </c>
      <c r="C17" s="17"/>
      <c r="D17" s="17"/>
      <c r="E17" s="17">
        <v>241000</v>
      </c>
      <c r="F17" s="17"/>
      <c r="G17" s="17"/>
      <c r="H17" s="17">
        <v>241000</v>
      </c>
      <c r="I17" s="17"/>
      <c r="J17" s="17"/>
    </row>
    <row r="18" spans="1:10" ht="23.1" customHeight="1" x14ac:dyDescent="0.2">
      <c r="A18" s="15" t="s">
        <v>62</v>
      </c>
      <c r="B18" s="17"/>
      <c r="C18" s="17">
        <v>135876</v>
      </c>
      <c r="D18" s="17">
        <v>9376</v>
      </c>
      <c r="E18" s="17"/>
      <c r="F18" s="17">
        <v>136000</v>
      </c>
      <c r="G18" s="17">
        <v>9000</v>
      </c>
      <c r="H18" s="17"/>
      <c r="I18" s="17">
        <v>136000</v>
      </c>
      <c r="J18" s="17">
        <v>9000</v>
      </c>
    </row>
    <row r="19" spans="1:10" ht="23.1" customHeight="1" x14ac:dyDescent="0.2">
      <c r="A19" s="27" t="s">
        <v>63</v>
      </c>
      <c r="B19" s="18">
        <f t="shared" ref="B19:J19" si="1">SUM(B16:B18)</f>
        <v>241738</v>
      </c>
      <c r="C19" s="18">
        <f t="shared" si="1"/>
        <v>135876</v>
      </c>
      <c r="D19" s="18">
        <f t="shared" si="1"/>
        <v>9376</v>
      </c>
      <c r="E19" s="18">
        <f t="shared" si="1"/>
        <v>241000</v>
      </c>
      <c r="F19" s="18">
        <f t="shared" si="1"/>
        <v>136000</v>
      </c>
      <c r="G19" s="18">
        <f t="shared" si="1"/>
        <v>9000</v>
      </c>
      <c r="H19" s="18">
        <f t="shared" si="1"/>
        <v>241000</v>
      </c>
      <c r="I19" s="18">
        <f t="shared" si="1"/>
        <v>136000</v>
      </c>
      <c r="J19" s="18">
        <f t="shared" si="1"/>
        <v>9000</v>
      </c>
    </row>
    <row r="20" spans="1:10" ht="23.1" customHeight="1" x14ac:dyDescent="0.2">
      <c r="A20" s="15" t="s">
        <v>64</v>
      </c>
      <c r="B20" s="17">
        <v>0</v>
      </c>
      <c r="C20" s="17">
        <v>0</v>
      </c>
      <c r="D20" s="17">
        <v>0</v>
      </c>
      <c r="E20" s="17">
        <v>0</v>
      </c>
      <c r="F20" s="17">
        <v>0</v>
      </c>
      <c r="G20" s="17">
        <v>0</v>
      </c>
      <c r="H20" s="17">
        <v>0</v>
      </c>
      <c r="I20" s="17">
        <v>0</v>
      </c>
      <c r="J20" s="17">
        <v>0</v>
      </c>
    </row>
    <row r="21" spans="1:10" ht="23.1" customHeight="1" x14ac:dyDescent="0.2">
      <c r="A21" s="27" t="s">
        <v>65</v>
      </c>
      <c r="B21" s="19"/>
      <c r="C21" s="19"/>
      <c r="D21" s="19"/>
      <c r="E21" s="19"/>
      <c r="F21" s="19"/>
      <c r="G21" s="19"/>
      <c r="H21" s="19"/>
      <c r="I21" s="19"/>
      <c r="J21" s="19"/>
    </row>
    <row r="22" spans="1:10" ht="23.1" customHeight="1" x14ac:dyDescent="0.2">
      <c r="A22" s="15" t="s">
        <v>66</v>
      </c>
      <c r="B22" s="17"/>
      <c r="C22" s="17"/>
      <c r="D22" s="17"/>
      <c r="E22" s="17"/>
      <c r="F22" s="17"/>
      <c r="G22" s="17"/>
      <c r="H22" s="17"/>
      <c r="I22" s="17"/>
      <c r="J22" s="17"/>
    </row>
    <row r="23" spans="1:10" ht="23.1" customHeight="1" x14ac:dyDescent="0.2">
      <c r="A23" s="15" t="s">
        <v>67</v>
      </c>
      <c r="B23" s="17"/>
      <c r="C23" s="17"/>
      <c r="D23" s="17"/>
      <c r="E23" s="17"/>
      <c r="F23" s="17"/>
      <c r="G23" s="17"/>
      <c r="H23" s="17"/>
      <c r="I23" s="17"/>
      <c r="J23" s="17"/>
    </row>
    <row r="24" spans="1:10" ht="23.1" customHeight="1" x14ac:dyDescent="0.2">
      <c r="A24" s="15" t="s">
        <v>68</v>
      </c>
      <c r="B24" s="17"/>
      <c r="C24" s="17"/>
      <c r="D24" s="17"/>
      <c r="E24" s="17"/>
      <c r="F24" s="17"/>
      <c r="G24" s="17"/>
      <c r="H24" s="17"/>
      <c r="I24" s="17"/>
      <c r="J24" s="17"/>
    </row>
    <row r="25" spans="1:10" ht="23.1" customHeight="1" x14ac:dyDescent="0.2">
      <c r="A25" s="27" t="s">
        <v>69</v>
      </c>
      <c r="B25" s="18">
        <f t="shared" ref="B25:J25" si="2">SUM(B22:B24)</f>
        <v>0</v>
      </c>
      <c r="C25" s="18">
        <f t="shared" si="2"/>
        <v>0</v>
      </c>
      <c r="D25" s="18">
        <f t="shared" si="2"/>
        <v>0</v>
      </c>
      <c r="E25" s="18">
        <f t="shared" si="2"/>
        <v>0</v>
      </c>
      <c r="F25" s="18">
        <f t="shared" si="2"/>
        <v>0</v>
      </c>
      <c r="G25" s="18">
        <f t="shared" si="2"/>
        <v>0</v>
      </c>
      <c r="H25" s="18">
        <f t="shared" si="2"/>
        <v>0</v>
      </c>
      <c r="I25" s="18">
        <f t="shared" si="2"/>
        <v>0</v>
      </c>
      <c r="J25" s="18">
        <f t="shared" si="2"/>
        <v>0</v>
      </c>
    </row>
    <row r="26" spans="1:10" ht="23.1" customHeight="1" x14ac:dyDescent="0.2">
      <c r="A26" s="27" t="s">
        <v>70</v>
      </c>
      <c r="B26" s="19"/>
      <c r="C26" s="19"/>
      <c r="D26" s="19"/>
      <c r="E26" s="19"/>
      <c r="F26" s="19"/>
      <c r="G26" s="19"/>
      <c r="H26" s="19"/>
      <c r="I26" s="19"/>
      <c r="J26" s="19"/>
    </row>
    <row r="27" spans="1:10" ht="23.1" customHeight="1" x14ac:dyDescent="0.2">
      <c r="A27" s="15" t="s">
        <v>71</v>
      </c>
      <c r="B27" s="17"/>
      <c r="C27" s="17"/>
      <c r="D27" s="17"/>
      <c r="E27" s="17"/>
      <c r="F27" s="17"/>
      <c r="G27" s="17"/>
      <c r="H27" s="17"/>
      <c r="I27" s="17"/>
      <c r="J27" s="17"/>
    </row>
    <row r="28" spans="1:10" ht="23.1" customHeight="1" x14ac:dyDescent="0.2">
      <c r="A28" s="15" t="s">
        <v>72</v>
      </c>
      <c r="B28" s="17"/>
      <c r="C28" s="17"/>
      <c r="D28" s="17"/>
      <c r="E28" s="17"/>
      <c r="F28" s="17"/>
      <c r="G28" s="17"/>
      <c r="H28" s="17"/>
      <c r="I28" s="17"/>
      <c r="J28" s="17"/>
    </row>
    <row r="29" spans="1:10" ht="23.1" customHeight="1" x14ac:dyDescent="0.2">
      <c r="A29" s="27" t="s">
        <v>73</v>
      </c>
      <c r="B29" s="18">
        <f t="shared" ref="B29:J29" si="3">SUM(B27:B28)</f>
        <v>0</v>
      </c>
      <c r="C29" s="18">
        <f t="shared" si="3"/>
        <v>0</v>
      </c>
      <c r="D29" s="18">
        <f t="shared" si="3"/>
        <v>0</v>
      </c>
      <c r="E29" s="18">
        <f t="shared" si="3"/>
        <v>0</v>
      </c>
      <c r="F29" s="18">
        <f t="shared" si="3"/>
        <v>0</v>
      </c>
      <c r="G29" s="18">
        <f t="shared" si="3"/>
        <v>0</v>
      </c>
      <c r="H29" s="18">
        <f t="shared" si="3"/>
        <v>0</v>
      </c>
      <c r="I29" s="18">
        <f t="shared" si="3"/>
        <v>0</v>
      </c>
      <c r="J29" s="18">
        <f t="shared" si="3"/>
        <v>0</v>
      </c>
    </row>
    <row r="30" spans="1:10" ht="23.1" customHeight="1" x14ac:dyDescent="0.2">
      <c r="A30" s="15" t="s">
        <v>74</v>
      </c>
      <c r="B30" s="17">
        <v>0</v>
      </c>
      <c r="C30" s="17">
        <v>0</v>
      </c>
      <c r="D30" s="17">
        <v>0</v>
      </c>
      <c r="E30" s="17">
        <v>0</v>
      </c>
      <c r="F30" s="17">
        <v>0</v>
      </c>
      <c r="G30" s="17">
        <v>0</v>
      </c>
      <c r="H30" s="17">
        <v>0</v>
      </c>
      <c r="I30" s="17">
        <v>0</v>
      </c>
      <c r="J30" s="17">
        <v>0</v>
      </c>
    </row>
    <row r="31" spans="1:10" ht="23.1" customHeight="1" x14ac:dyDescent="0.2">
      <c r="A31" s="27" t="s">
        <v>75</v>
      </c>
      <c r="B31" s="18">
        <f t="shared" ref="B31:J31" si="4">SUM(+B30+B29+B25+B20+B19+B14)</f>
        <v>241738</v>
      </c>
      <c r="C31" s="18">
        <f t="shared" si="4"/>
        <v>135876</v>
      </c>
      <c r="D31" s="18">
        <f t="shared" si="4"/>
        <v>9376</v>
      </c>
      <c r="E31" s="18">
        <f t="shared" si="4"/>
        <v>241000</v>
      </c>
      <c r="F31" s="18">
        <f t="shared" si="4"/>
        <v>136000</v>
      </c>
      <c r="G31" s="18">
        <f t="shared" si="4"/>
        <v>9000</v>
      </c>
      <c r="H31" s="18">
        <f t="shared" si="4"/>
        <v>241000</v>
      </c>
      <c r="I31" s="18">
        <f t="shared" si="4"/>
        <v>136000</v>
      </c>
      <c r="J31" s="18">
        <f t="shared" si="4"/>
        <v>9000</v>
      </c>
    </row>
    <row r="33" spans="1:11" ht="15.75" x14ac:dyDescent="0.25">
      <c r="A33" s="40" t="s">
        <v>79</v>
      </c>
      <c r="J33" s="39"/>
    </row>
    <row r="34" spans="1:11" ht="15.75" x14ac:dyDescent="0.25">
      <c r="A34" s="41" t="s">
        <v>84</v>
      </c>
      <c r="B34" s="21"/>
      <c r="K34" s="22"/>
    </row>
  </sheetData>
  <pageMargins left="0.7" right="0.7" top="0.75" bottom="0.75" header="0.3" footer="0.3"/>
  <pageSetup scale="6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C237C-8C6F-46F6-A8B1-21993FE493AC}">
  <sheetPr>
    <pageSetUpPr fitToPage="1"/>
  </sheetPr>
  <dimension ref="A1:K34"/>
  <sheetViews>
    <sheetView workbookViewId="0">
      <selection activeCell="B4" sqref="B4:J4"/>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5" t="s">
        <v>8</v>
      </c>
      <c r="B1" s="35"/>
      <c r="C1" s="35"/>
      <c r="D1" s="35"/>
      <c r="E1" s="35"/>
      <c r="F1" s="35"/>
      <c r="G1" s="35"/>
      <c r="H1" s="35"/>
      <c r="I1" s="35"/>
      <c r="J1" s="35"/>
    </row>
    <row r="2" spans="1:10" ht="15" x14ac:dyDescent="0.2">
      <c r="A2" s="35" t="s">
        <v>80</v>
      </c>
      <c r="B2" s="35"/>
      <c r="C2" s="35"/>
      <c r="D2" s="35"/>
      <c r="E2" s="35"/>
      <c r="F2" s="35"/>
      <c r="G2" s="36" t="s">
        <v>47</v>
      </c>
      <c r="H2" s="37" t="s">
        <v>123</v>
      </c>
      <c r="I2" s="37"/>
      <c r="J2" s="37"/>
    </row>
    <row r="3" spans="1:10" ht="12.95" customHeight="1" x14ac:dyDescent="0.2">
      <c r="A3" s="35" t="s">
        <v>76</v>
      </c>
      <c r="B3" s="35"/>
      <c r="C3" s="35"/>
      <c r="D3" s="35"/>
      <c r="E3" s="35"/>
      <c r="F3" s="35"/>
      <c r="G3" s="36"/>
      <c r="H3" s="35"/>
      <c r="I3" s="35"/>
      <c r="J3" s="35"/>
    </row>
    <row r="4" spans="1:10" ht="12.95" customHeight="1" x14ac:dyDescent="0.2">
      <c r="A4" s="2"/>
      <c r="B4" s="28" t="s">
        <v>94</v>
      </c>
      <c r="C4" s="29"/>
      <c r="D4" s="30"/>
      <c r="E4" s="28" t="s">
        <v>98</v>
      </c>
      <c r="F4" s="29"/>
      <c r="G4" s="30"/>
      <c r="H4" s="28" t="s">
        <v>97</v>
      </c>
      <c r="I4" s="29"/>
      <c r="J4" s="30"/>
    </row>
    <row r="5" spans="1:10" ht="16.5" customHeight="1" x14ac:dyDescent="0.2">
      <c r="A5" s="14"/>
      <c r="B5" s="31" t="s">
        <v>77</v>
      </c>
      <c r="C5" s="32"/>
      <c r="D5" s="32"/>
      <c r="E5" s="31" t="s">
        <v>48</v>
      </c>
      <c r="F5" s="32"/>
      <c r="G5" s="32"/>
      <c r="H5" s="31" t="s">
        <v>78</v>
      </c>
      <c r="I5" s="32"/>
      <c r="J5" s="34"/>
    </row>
    <row r="6" spans="1:10" ht="12.95" customHeight="1" x14ac:dyDescent="0.2">
      <c r="A6" s="11" t="s">
        <v>81</v>
      </c>
      <c r="B6" s="33" t="s">
        <v>50</v>
      </c>
      <c r="C6" s="33" t="s">
        <v>51</v>
      </c>
      <c r="D6" s="33" t="s">
        <v>52</v>
      </c>
      <c r="E6" s="33" t="s">
        <v>50</v>
      </c>
      <c r="F6" s="33" t="s">
        <v>51</v>
      </c>
      <c r="G6" s="33" t="s">
        <v>52</v>
      </c>
      <c r="H6" s="33" t="s">
        <v>50</v>
      </c>
      <c r="I6" s="33" t="s">
        <v>51</v>
      </c>
      <c r="J6" s="33" t="s">
        <v>52</v>
      </c>
    </row>
    <row r="7" spans="1:10" ht="33" customHeight="1" x14ac:dyDescent="0.2">
      <c r="A7" s="11" t="s">
        <v>49</v>
      </c>
      <c r="B7" s="57" t="s">
        <v>130</v>
      </c>
      <c r="C7" s="57" t="s">
        <v>131</v>
      </c>
      <c r="D7" s="57" t="s">
        <v>132</v>
      </c>
      <c r="E7" s="57" t="s">
        <v>130</v>
      </c>
      <c r="F7" s="57" t="s">
        <v>131</v>
      </c>
      <c r="G7" s="57" t="s">
        <v>132</v>
      </c>
      <c r="H7" s="57" t="s">
        <v>130</v>
      </c>
      <c r="I7" s="57" t="s">
        <v>131</v>
      </c>
      <c r="J7" s="57" t="s">
        <v>132</v>
      </c>
    </row>
    <row r="8" spans="1:10" ht="12.95" customHeight="1" x14ac:dyDescent="0.2">
      <c r="A8" s="14"/>
      <c r="B8" s="11"/>
      <c r="C8" s="11"/>
      <c r="D8" s="11"/>
      <c r="E8" s="4"/>
      <c r="F8" s="4"/>
      <c r="G8" s="4"/>
      <c r="H8" s="4"/>
      <c r="I8" s="4"/>
      <c r="J8" s="4"/>
    </row>
    <row r="9" spans="1:10" ht="23.1" customHeight="1" x14ac:dyDescent="0.2">
      <c r="A9" s="27" t="s">
        <v>53</v>
      </c>
      <c r="B9" s="16"/>
      <c r="C9" s="16"/>
      <c r="D9" s="16"/>
      <c r="E9" s="16"/>
      <c r="F9" s="16"/>
      <c r="G9" s="16"/>
      <c r="H9" s="16"/>
      <c r="I9" s="16"/>
      <c r="J9" s="16"/>
    </row>
    <row r="10" spans="1:10" ht="23.1" customHeight="1" x14ac:dyDescent="0.2">
      <c r="A10" s="27" t="s">
        <v>54</v>
      </c>
      <c r="B10" s="16"/>
      <c r="C10" s="16"/>
      <c r="D10" s="16"/>
      <c r="E10" s="16"/>
      <c r="F10" s="16"/>
      <c r="G10" s="16"/>
      <c r="H10" s="16"/>
      <c r="I10" s="16"/>
      <c r="J10" s="16"/>
    </row>
    <row r="11" spans="1:10" ht="23.1" customHeight="1" x14ac:dyDescent="0.2">
      <c r="A11" s="15" t="s">
        <v>55</v>
      </c>
      <c r="B11" s="17"/>
      <c r="C11" s="17"/>
      <c r="D11" s="17"/>
      <c r="E11" s="17"/>
      <c r="F11" s="17"/>
      <c r="G11" s="17"/>
      <c r="H11" s="17"/>
      <c r="I11" s="17"/>
      <c r="J11" s="17"/>
    </row>
    <row r="12" spans="1:10" ht="23.1" customHeight="1" x14ac:dyDescent="0.2">
      <c r="A12" s="15" t="s">
        <v>56</v>
      </c>
      <c r="B12" s="17"/>
      <c r="C12" s="17"/>
      <c r="D12" s="17"/>
      <c r="E12" s="17"/>
      <c r="F12" s="17"/>
      <c r="G12" s="17"/>
      <c r="H12" s="17"/>
      <c r="I12" s="17"/>
      <c r="J12" s="17"/>
    </row>
    <row r="13" spans="1:10" ht="23.1" customHeight="1" x14ac:dyDescent="0.2">
      <c r="A13" s="15" t="s">
        <v>57</v>
      </c>
      <c r="B13" s="17"/>
      <c r="C13" s="17"/>
      <c r="D13" s="17"/>
      <c r="E13" s="17"/>
      <c r="F13" s="17"/>
      <c r="G13" s="17"/>
      <c r="H13" s="17"/>
      <c r="I13" s="17"/>
      <c r="J13" s="17"/>
    </row>
    <row r="14" spans="1:10" ht="23.1" customHeight="1" x14ac:dyDescent="0.2">
      <c r="A14" s="27" t="s">
        <v>58</v>
      </c>
      <c r="B14" s="18">
        <f t="shared" ref="B14:J14" si="0">SUM(B11:B13)</f>
        <v>0</v>
      </c>
      <c r="C14" s="18">
        <f t="shared" si="0"/>
        <v>0</v>
      </c>
      <c r="D14" s="18">
        <f t="shared" si="0"/>
        <v>0</v>
      </c>
      <c r="E14" s="18">
        <f t="shared" si="0"/>
        <v>0</v>
      </c>
      <c r="F14" s="18">
        <f t="shared" si="0"/>
        <v>0</v>
      </c>
      <c r="G14" s="18">
        <f t="shared" si="0"/>
        <v>0</v>
      </c>
      <c r="H14" s="18">
        <f t="shared" si="0"/>
        <v>0</v>
      </c>
      <c r="I14" s="18">
        <f t="shared" si="0"/>
        <v>0</v>
      </c>
      <c r="J14" s="18">
        <f t="shared" si="0"/>
        <v>0</v>
      </c>
    </row>
    <row r="15" spans="1:10" ht="23.1" customHeight="1" x14ac:dyDescent="0.2">
      <c r="A15" s="27" t="s">
        <v>59</v>
      </c>
      <c r="B15" s="19"/>
      <c r="C15" s="19"/>
      <c r="D15" s="19"/>
      <c r="E15" s="19"/>
      <c r="F15" s="19"/>
      <c r="G15" s="19"/>
      <c r="H15" s="19"/>
      <c r="I15" s="19"/>
      <c r="J15" s="19"/>
    </row>
    <row r="16" spans="1:10" ht="23.1" customHeight="1" x14ac:dyDescent="0.2">
      <c r="A16" s="15" t="s">
        <v>60</v>
      </c>
      <c r="B16" s="17"/>
      <c r="C16" s="17"/>
      <c r="D16" s="17"/>
      <c r="E16" s="17"/>
      <c r="F16" s="17"/>
      <c r="G16" s="17"/>
      <c r="H16" s="17"/>
      <c r="I16" s="17"/>
      <c r="J16" s="17"/>
    </row>
    <row r="17" spans="1:10" ht="23.1" customHeight="1" x14ac:dyDescent="0.2">
      <c r="A17" s="15" t="s">
        <v>61</v>
      </c>
      <c r="B17" s="17">
        <v>34917</v>
      </c>
      <c r="C17" s="17">
        <v>101958</v>
      </c>
      <c r="D17" s="17">
        <v>1020</v>
      </c>
      <c r="E17" s="17">
        <v>35000</v>
      </c>
      <c r="F17" s="17">
        <v>102000</v>
      </c>
      <c r="G17" s="17">
        <v>1000</v>
      </c>
      <c r="H17" s="17">
        <v>35000</v>
      </c>
      <c r="I17" s="17">
        <v>102000</v>
      </c>
      <c r="J17" s="17">
        <v>1000</v>
      </c>
    </row>
    <row r="18" spans="1:10" ht="23.1" customHeight="1" x14ac:dyDescent="0.2">
      <c r="A18" s="15" t="s">
        <v>62</v>
      </c>
      <c r="B18" s="17"/>
      <c r="C18" s="17"/>
      <c r="D18" s="17"/>
      <c r="E18" s="17"/>
      <c r="F18" s="17"/>
      <c r="G18" s="17"/>
      <c r="H18" s="17"/>
      <c r="I18" s="17"/>
      <c r="J18" s="17"/>
    </row>
    <row r="19" spans="1:10" ht="23.1" customHeight="1" x14ac:dyDescent="0.2">
      <c r="A19" s="27" t="s">
        <v>63</v>
      </c>
      <c r="B19" s="18">
        <f t="shared" ref="B19:J19" si="1">SUM(B16:B18)</f>
        <v>34917</v>
      </c>
      <c r="C19" s="18">
        <f t="shared" si="1"/>
        <v>101958</v>
      </c>
      <c r="D19" s="18">
        <f t="shared" si="1"/>
        <v>1020</v>
      </c>
      <c r="E19" s="18">
        <f t="shared" si="1"/>
        <v>35000</v>
      </c>
      <c r="F19" s="18">
        <f t="shared" si="1"/>
        <v>102000</v>
      </c>
      <c r="G19" s="18">
        <f t="shared" si="1"/>
        <v>1000</v>
      </c>
      <c r="H19" s="18">
        <f t="shared" si="1"/>
        <v>35000</v>
      </c>
      <c r="I19" s="18">
        <f t="shared" si="1"/>
        <v>102000</v>
      </c>
      <c r="J19" s="18">
        <f t="shared" si="1"/>
        <v>1000</v>
      </c>
    </row>
    <row r="20" spans="1:10" ht="23.1" customHeight="1" x14ac:dyDescent="0.2">
      <c r="A20" s="15" t="s">
        <v>64</v>
      </c>
      <c r="B20" s="17">
        <v>0</v>
      </c>
      <c r="C20" s="17">
        <v>0</v>
      </c>
      <c r="D20" s="17">
        <v>0</v>
      </c>
      <c r="E20" s="17">
        <v>0</v>
      </c>
      <c r="F20" s="17">
        <v>0</v>
      </c>
      <c r="G20" s="17">
        <v>0</v>
      </c>
      <c r="H20" s="17">
        <v>0</v>
      </c>
      <c r="I20" s="17">
        <v>0</v>
      </c>
      <c r="J20" s="17">
        <v>0</v>
      </c>
    </row>
    <row r="21" spans="1:10" ht="23.1" customHeight="1" x14ac:dyDescent="0.2">
      <c r="A21" s="27" t="s">
        <v>65</v>
      </c>
      <c r="B21" s="19"/>
      <c r="C21" s="19"/>
      <c r="D21" s="19"/>
      <c r="E21" s="19"/>
      <c r="F21" s="19"/>
      <c r="G21" s="19"/>
      <c r="H21" s="19"/>
      <c r="I21" s="19"/>
      <c r="J21" s="19"/>
    </row>
    <row r="22" spans="1:10" ht="23.1" customHeight="1" x14ac:dyDescent="0.2">
      <c r="A22" s="15" t="s">
        <v>66</v>
      </c>
      <c r="B22" s="17"/>
      <c r="C22" s="17"/>
      <c r="D22" s="17"/>
      <c r="E22" s="17"/>
      <c r="F22" s="17"/>
      <c r="G22" s="17"/>
      <c r="H22" s="17"/>
      <c r="I22" s="17"/>
      <c r="J22" s="17"/>
    </row>
    <row r="23" spans="1:10" ht="23.1" customHeight="1" x14ac:dyDescent="0.2">
      <c r="A23" s="15" t="s">
        <v>67</v>
      </c>
      <c r="B23" s="17"/>
      <c r="C23" s="17"/>
      <c r="D23" s="17"/>
      <c r="E23" s="17"/>
      <c r="F23" s="17"/>
      <c r="G23" s="17"/>
      <c r="H23" s="17"/>
      <c r="I23" s="17"/>
      <c r="J23" s="17"/>
    </row>
    <row r="24" spans="1:10" ht="23.1" customHeight="1" x14ac:dyDescent="0.2">
      <c r="A24" s="15" t="s">
        <v>68</v>
      </c>
      <c r="B24" s="17"/>
      <c r="C24" s="17"/>
      <c r="D24" s="17"/>
      <c r="E24" s="17"/>
      <c r="F24" s="17"/>
      <c r="G24" s="17"/>
      <c r="H24" s="17"/>
      <c r="I24" s="17"/>
      <c r="J24" s="17"/>
    </row>
    <row r="25" spans="1:10" ht="23.1" customHeight="1" x14ac:dyDescent="0.2">
      <c r="A25" s="27" t="s">
        <v>69</v>
      </c>
      <c r="B25" s="18">
        <f t="shared" ref="B25:J25" si="2">SUM(B22:B24)</f>
        <v>0</v>
      </c>
      <c r="C25" s="18">
        <f t="shared" si="2"/>
        <v>0</v>
      </c>
      <c r="D25" s="18">
        <f t="shared" si="2"/>
        <v>0</v>
      </c>
      <c r="E25" s="18">
        <f t="shared" si="2"/>
        <v>0</v>
      </c>
      <c r="F25" s="18">
        <f t="shared" si="2"/>
        <v>0</v>
      </c>
      <c r="G25" s="18">
        <f t="shared" si="2"/>
        <v>0</v>
      </c>
      <c r="H25" s="18">
        <f t="shared" si="2"/>
        <v>0</v>
      </c>
      <c r="I25" s="18">
        <f t="shared" si="2"/>
        <v>0</v>
      </c>
      <c r="J25" s="18">
        <f t="shared" si="2"/>
        <v>0</v>
      </c>
    </row>
    <row r="26" spans="1:10" ht="23.1" customHeight="1" x14ac:dyDescent="0.2">
      <c r="A26" s="27" t="s">
        <v>70</v>
      </c>
      <c r="B26" s="19"/>
      <c r="C26" s="19"/>
      <c r="D26" s="19"/>
      <c r="E26" s="19"/>
      <c r="F26" s="19"/>
      <c r="G26" s="19"/>
      <c r="H26" s="19"/>
      <c r="I26" s="19"/>
      <c r="J26" s="19"/>
    </row>
    <row r="27" spans="1:10" ht="23.1" customHeight="1" x14ac:dyDescent="0.2">
      <c r="A27" s="15" t="s">
        <v>71</v>
      </c>
      <c r="B27" s="17"/>
      <c r="C27" s="17"/>
      <c r="D27" s="17"/>
      <c r="E27" s="17"/>
      <c r="F27" s="17"/>
      <c r="G27" s="17"/>
      <c r="H27" s="17"/>
      <c r="I27" s="17"/>
      <c r="J27" s="17"/>
    </row>
    <row r="28" spans="1:10" ht="23.1" customHeight="1" x14ac:dyDescent="0.2">
      <c r="A28" s="15" t="s">
        <v>72</v>
      </c>
      <c r="B28" s="17"/>
      <c r="C28" s="17"/>
      <c r="D28" s="17"/>
      <c r="E28" s="17"/>
      <c r="F28" s="17"/>
      <c r="G28" s="17"/>
      <c r="H28" s="17"/>
      <c r="I28" s="17"/>
      <c r="J28" s="17"/>
    </row>
    <row r="29" spans="1:10" ht="23.1" customHeight="1" x14ac:dyDescent="0.2">
      <c r="A29" s="27" t="s">
        <v>73</v>
      </c>
      <c r="B29" s="18">
        <f t="shared" ref="B29:J29" si="3">SUM(B27:B28)</f>
        <v>0</v>
      </c>
      <c r="C29" s="18">
        <f t="shared" si="3"/>
        <v>0</v>
      </c>
      <c r="D29" s="18">
        <f t="shared" si="3"/>
        <v>0</v>
      </c>
      <c r="E29" s="18">
        <f t="shared" si="3"/>
        <v>0</v>
      </c>
      <c r="F29" s="18">
        <f t="shared" si="3"/>
        <v>0</v>
      </c>
      <c r="G29" s="18">
        <f t="shared" si="3"/>
        <v>0</v>
      </c>
      <c r="H29" s="18">
        <f t="shared" si="3"/>
        <v>0</v>
      </c>
      <c r="I29" s="18">
        <f t="shared" si="3"/>
        <v>0</v>
      </c>
      <c r="J29" s="18">
        <f t="shared" si="3"/>
        <v>0</v>
      </c>
    </row>
    <row r="30" spans="1:10" ht="23.1" customHeight="1" x14ac:dyDescent="0.2">
      <c r="A30" s="15" t="s">
        <v>74</v>
      </c>
      <c r="B30" s="17">
        <v>0</v>
      </c>
      <c r="C30" s="17">
        <v>0</v>
      </c>
      <c r="D30" s="17">
        <v>0</v>
      </c>
      <c r="E30" s="17">
        <v>0</v>
      </c>
      <c r="F30" s="17">
        <v>0</v>
      </c>
      <c r="G30" s="17">
        <v>0</v>
      </c>
      <c r="H30" s="17">
        <v>0</v>
      </c>
      <c r="I30" s="17">
        <v>0</v>
      </c>
      <c r="J30" s="17">
        <v>0</v>
      </c>
    </row>
    <row r="31" spans="1:10" ht="23.1" customHeight="1" x14ac:dyDescent="0.2">
      <c r="A31" s="27" t="s">
        <v>75</v>
      </c>
      <c r="B31" s="18">
        <f t="shared" ref="B31:J31" si="4">SUM(+B30+B29+B25+B20+B19+B14)</f>
        <v>34917</v>
      </c>
      <c r="C31" s="18">
        <f t="shared" si="4"/>
        <v>101958</v>
      </c>
      <c r="D31" s="18">
        <f t="shared" si="4"/>
        <v>1020</v>
      </c>
      <c r="E31" s="18">
        <f t="shared" si="4"/>
        <v>35000</v>
      </c>
      <c r="F31" s="18">
        <f t="shared" si="4"/>
        <v>102000</v>
      </c>
      <c r="G31" s="18">
        <f t="shared" si="4"/>
        <v>1000</v>
      </c>
      <c r="H31" s="18">
        <f t="shared" si="4"/>
        <v>35000</v>
      </c>
      <c r="I31" s="18">
        <f t="shared" si="4"/>
        <v>102000</v>
      </c>
      <c r="J31" s="18">
        <f t="shared" si="4"/>
        <v>1000</v>
      </c>
    </row>
    <row r="33" spans="1:11" ht="15.75" x14ac:dyDescent="0.25">
      <c r="A33" s="40" t="s">
        <v>79</v>
      </c>
      <c r="J33" s="39"/>
    </row>
    <row r="34" spans="1:11" ht="15.75" x14ac:dyDescent="0.25">
      <c r="A34" s="41" t="s">
        <v>84</v>
      </c>
      <c r="B34" s="21"/>
      <c r="K34" s="22"/>
    </row>
  </sheetData>
  <pageMargins left="0.7" right="0.7" top="0.75" bottom="0.75" header="0.3" footer="0.3"/>
  <pageSetup scale="6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41"/>
  <sheetViews>
    <sheetView topLeftCell="A7" workbookViewId="0">
      <selection activeCell="K31" sqref="K31"/>
    </sheetView>
  </sheetViews>
  <sheetFormatPr defaultColWidth="12.7109375" defaultRowHeight="12.75" x14ac:dyDescent="0.2"/>
  <cols>
    <col min="1" max="1" width="32" style="1" customWidth="1"/>
    <col min="2" max="2" width="34.42578125" style="1" customWidth="1"/>
    <col min="3" max="3" width="34" style="1" customWidth="1"/>
    <col min="4" max="4" width="32" style="1" customWidth="1"/>
    <col min="5" max="16384" width="12.7109375" style="1"/>
  </cols>
  <sheetData>
    <row r="1" spans="1:4" ht="15.75" x14ac:dyDescent="0.25">
      <c r="A1" s="41" t="s">
        <v>8</v>
      </c>
      <c r="B1" s="35"/>
      <c r="C1" s="36" t="s">
        <v>47</v>
      </c>
      <c r="D1" s="37" t="s">
        <v>123</v>
      </c>
    </row>
    <row r="2" spans="1:4" ht="15.75" x14ac:dyDescent="0.25">
      <c r="A2" s="41" t="s">
        <v>83</v>
      </c>
      <c r="B2" s="35"/>
    </row>
    <row r="3" spans="1:4" ht="15.75" x14ac:dyDescent="0.25">
      <c r="A3" s="41" t="s">
        <v>85</v>
      </c>
      <c r="B3" s="35"/>
      <c r="D3" s="12"/>
    </row>
    <row r="4" spans="1:4" ht="12.95" customHeight="1" x14ac:dyDescent="0.2">
      <c r="A4" s="2"/>
      <c r="B4" s="9" t="s">
        <v>133</v>
      </c>
      <c r="C4" s="9" t="s">
        <v>133</v>
      </c>
      <c r="D4" s="9" t="s">
        <v>133</v>
      </c>
    </row>
    <row r="5" spans="1:4" ht="12.95" customHeight="1" x14ac:dyDescent="0.2">
      <c r="A5" s="11"/>
      <c r="B5" s="10" t="s">
        <v>29</v>
      </c>
      <c r="C5" s="10" t="s">
        <v>86</v>
      </c>
      <c r="D5" s="10" t="s">
        <v>88</v>
      </c>
    </row>
    <row r="6" spans="1:4" ht="12.95" customHeight="1" x14ac:dyDescent="0.2">
      <c r="A6" s="11" t="s">
        <v>29</v>
      </c>
      <c r="B6" s="10" t="s">
        <v>5</v>
      </c>
      <c r="C6" s="10" t="s">
        <v>90</v>
      </c>
      <c r="D6" s="10" t="s">
        <v>90</v>
      </c>
    </row>
    <row r="7" spans="1:4" ht="18" customHeight="1" x14ac:dyDescent="0.2">
      <c r="A7" s="11" t="s">
        <v>28</v>
      </c>
      <c r="B7" s="10" t="s">
        <v>0</v>
      </c>
      <c r="C7" s="10" t="s">
        <v>87</v>
      </c>
      <c r="D7" s="10" t="s">
        <v>89</v>
      </c>
    </row>
    <row r="8" spans="1:4" ht="15.95" customHeight="1" x14ac:dyDescent="0.2">
      <c r="A8" s="23" t="s">
        <v>95</v>
      </c>
      <c r="B8" s="16"/>
      <c r="C8" s="16"/>
      <c r="D8" s="16"/>
    </row>
    <row r="9" spans="1:4" ht="15.95" customHeight="1" x14ac:dyDescent="0.2">
      <c r="A9" s="20" t="s">
        <v>10</v>
      </c>
      <c r="B9" s="24">
        <f>'BOR-13'!E9</f>
        <v>74026000</v>
      </c>
      <c r="C9" s="65">
        <v>1</v>
      </c>
      <c r="D9" s="24"/>
    </row>
    <row r="10" spans="1:4" ht="15.95" customHeight="1" x14ac:dyDescent="0.2">
      <c r="A10" s="20" t="s">
        <v>11</v>
      </c>
      <c r="B10" s="24">
        <f>'BOR-13'!E10</f>
        <v>9943000</v>
      </c>
      <c r="C10" s="65">
        <v>1</v>
      </c>
      <c r="D10" s="24"/>
    </row>
    <row r="11" spans="1:4" ht="15.95" customHeight="1" x14ac:dyDescent="0.2">
      <c r="A11" s="20" t="s">
        <v>12</v>
      </c>
      <c r="B11" s="24">
        <f>'BOR-13'!E11</f>
        <v>2139000</v>
      </c>
      <c r="C11" s="65">
        <v>1</v>
      </c>
      <c r="D11" s="24"/>
    </row>
    <row r="12" spans="1:4" ht="15.95" customHeight="1" x14ac:dyDescent="0.2">
      <c r="A12" s="20" t="s">
        <v>13</v>
      </c>
      <c r="B12" s="24">
        <f>'BOR-13'!E12</f>
        <v>1232000</v>
      </c>
      <c r="C12" s="65">
        <v>1</v>
      </c>
      <c r="D12" s="24"/>
    </row>
    <row r="13" spans="1:4" ht="15.95" customHeight="1" x14ac:dyDescent="0.2">
      <c r="A13" s="20" t="s">
        <v>14</v>
      </c>
      <c r="B13" s="24"/>
      <c r="C13" s="24"/>
      <c r="D13" s="24"/>
    </row>
    <row r="14" spans="1:4" ht="15.95" customHeight="1" x14ac:dyDescent="0.2">
      <c r="A14" s="20" t="s">
        <v>15</v>
      </c>
      <c r="B14" s="24"/>
      <c r="C14" s="24"/>
      <c r="D14" s="24"/>
    </row>
    <row r="15" spans="1:4" ht="15.95" customHeight="1" x14ac:dyDescent="0.2">
      <c r="A15" s="20" t="s">
        <v>16</v>
      </c>
      <c r="B15" s="24"/>
      <c r="C15" s="24"/>
      <c r="D15" s="24"/>
    </row>
    <row r="16" spans="1:4" ht="15.95" customHeight="1" x14ac:dyDescent="0.2">
      <c r="A16" s="20" t="s">
        <v>17</v>
      </c>
      <c r="B16" s="24"/>
      <c r="C16" s="24"/>
      <c r="D16" s="24"/>
    </row>
    <row r="17" spans="1:4" ht="15.95" customHeight="1" x14ac:dyDescent="0.2">
      <c r="A17" s="25" t="s">
        <v>18</v>
      </c>
      <c r="B17" s="16"/>
      <c r="C17" s="16"/>
      <c r="D17" s="16"/>
    </row>
    <row r="18" spans="1:4" ht="15.95" customHeight="1" x14ac:dyDescent="0.2">
      <c r="A18" s="43" t="s">
        <v>104</v>
      </c>
      <c r="B18" s="24">
        <f>'BOR-13'!E18</f>
        <v>1356000</v>
      </c>
      <c r="C18" s="65">
        <v>1</v>
      </c>
      <c r="D18" s="24"/>
    </row>
    <row r="19" spans="1:4" ht="15.95" customHeight="1" x14ac:dyDescent="0.2">
      <c r="A19" s="43" t="s">
        <v>105</v>
      </c>
      <c r="B19" s="24">
        <f>'BOR-13'!E19</f>
        <v>165000</v>
      </c>
      <c r="C19" s="65">
        <v>1</v>
      </c>
      <c r="D19" s="24"/>
    </row>
    <row r="20" spans="1:4" ht="15.95" customHeight="1" x14ac:dyDescent="0.2">
      <c r="A20" s="26" t="s">
        <v>20</v>
      </c>
      <c r="B20" s="16"/>
      <c r="C20" s="16"/>
      <c r="D20" s="16"/>
    </row>
    <row r="21" spans="1:4" ht="15.95" customHeight="1" x14ac:dyDescent="0.2">
      <c r="A21" s="20" t="s">
        <v>19</v>
      </c>
      <c r="B21" s="24"/>
      <c r="C21" s="24"/>
      <c r="D21" s="24"/>
    </row>
    <row r="22" spans="1:4" ht="15.95" customHeight="1" x14ac:dyDescent="0.2">
      <c r="A22" s="20" t="s">
        <v>19</v>
      </c>
      <c r="B22" s="24"/>
      <c r="C22" s="24"/>
      <c r="D22" s="24"/>
    </row>
    <row r="23" spans="1:4" ht="15.95" customHeight="1" x14ac:dyDescent="0.2">
      <c r="A23" s="26" t="s">
        <v>24</v>
      </c>
      <c r="B23" s="16"/>
      <c r="C23" s="16"/>
      <c r="D23" s="16"/>
    </row>
    <row r="24" spans="1:4" ht="15.95" customHeight="1" x14ac:dyDescent="0.2">
      <c r="A24" s="48" t="s">
        <v>108</v>
      </c>
      <c r="B24" s="24">
        <f>'BOR-13'!E23</f>
        <v>241000</v>
      </c>
      <c r="C24" s="65">
        <v>1</v>
      </c>
      <c r="D24" s="24"/>
    </row>
    <row r="25" spans="1:4" ht="15.95" customHeight="1" x14ac:dyDescent="0.2">
      <c r="A25" s="48" t="s">
        <v>110</v>
      </c>
      <c r="B25" s="24">
        <f>'BOR-13'!E24</f>
        <v>136000</v>
      </c>
      <c r="C25" s="65">
        <v>1</v>
      </c>
      <c r="D25" s="24"/>
    </row>
    <row r="26" spans="1:4" ht="15.95" customHeight="1" x14ac:dyDescent="0.2">
      <c r="A26" s="48" t="s">
        <v>112</v>
      </c>
      <c r="B26" s="24">
        <f>'BOR-13'!E25</f>
        <v>9000</v>
      </c>
      <c r="C26" s="65">
        <v>1</v>
      </c>
      <c r="D26" s="24"/>
    </row>
    <row r="27" spans="1:4" ht="15.95" customHeight="1" x14ac:dyDescent="0.2">
      <c r="A27" s="26" t="s">
        <v>21</v>
      </c>
      <c r="B27" s="16"/>
      <c r="C27" s="16"/>
      <c r="D27" s="16"/>
    </row>
    <row r="28" spans="1:4" ht="15.95" customHeight="1" x14ac:dyDescent="0.2">
      <c r="A28" s="48" t="s">
        <v>114</v>
      </c>
      <c r="B28" s="24">
        <f>'BOR-13'!E27</f>
        <v>35000</v>
      </c>
      <c r="C28" s="65">
        <v>1</v>
      </c>
      <c r="D28" s="24"/>
    </row>
    <row r="29" spans="1:4" ht="15.95" customHeight="1" x14ac:dyDescent="0.2">
      <c r="A29" s="48" t="s">
        <v>116</v>
      </c>
      <c r="B29" s="24">
        <f>'BOR-13'!E28</f>
        <v>102000</v>
      </c>
      <c r="C29" s="65">
        <v>1</v>
      </c>
      <c r="D29" s="24"/>
    </row>
    <row r="30" spans="1:4" ht="15.95" customHeight="1" x14ac:dyDescent="0.2">
      <c r="A30" s="48" t="s">
        <v>118</v>
      </c>
      <c r="B30" s="24">
        <f>'BOR-13'!E29</f>
        <v>1000</v>
      </c>
      <c r="C30" s="65">
        <v>1</v>
      </c>
      <c r="D30" s="24"/>
    </row>
    <row r="31" spans="1:4" ht="15.95" customHeight="1" x14ac:dyDescent="0.2">
      <c r="A31" s="26" t="s">
        <v>25</v>
      </c>
      <c r="B31" s="16"/>
      <c r="C31" s="16"/>
      <c r="D31" s="16"/>
    </row>
    <row r="32" spans="1:4" ht="15.95" customHeight="1" x14ac:dyDescent="0.2">
      <c r="A32" s="20" t="s">
        <v>22</v>
      </c>
      <c r="B32" s="24"/>
      <c r="C32" s="24"/>
      <c r="D32" s="24"/>
    </row>
    <row r="33" spans="1:4" ht="15.95" customHeight="1" x14ac:dyDescent="0.2">
      <c r="A33" s="20" t="s">
        <v>22</v>
      </c>
      <c r="B33" s="24"/>
      <c r="C33" s="24"/>
      <c r="D33" s="24"/>
    </row>
    <row r="34" spans="1:4" ht="15.95" customHeight="1" x14ac:dyDescent="0.2">
      <c r="A34" s="20" t="s">
        <v>22</v>
      </c>
      <c r="B34" s="24"/>
      <c r="C34" s="24"/>
      <c r="D34" s="24"/>
    </row>
    <row r="35" spans="1:4" ht="15.95" customHeight="1" x14ac:dyDescent="0.2">
      <c r="A35" s="20" t="s">
        <v>22</v>
      </c>
      <c r="B35" s="24"/>
      <c r="C35" s="24"/>
      <c r="D35" s="24"/>
    </row>
    <row r="36" spans="1:4" ht="15.95" customHeight="1" x14ac:dyDescent="0.2">
      <c r="A36" s="20" t="s">
        <v>22</v>
      </c>
      <c r="B36" s="24"/>
      <c r="C36" s="24"/>
      <c r="D36" s="24"/>
    </row>
    <row r="37" spans="1:4" ht="15.95" customHeight="1" x14ac:dyDescent="0.2">
      <c r="A37" s="20" t="s">
        <v>22</v>
      </c>
      <c r="B37" s="24"/>
      <c r="C37" s="24"/>
      <c r="D37" s="24"/>
    </row>
    <row r="38" spans="1:4" ht="15.95" customHeight="1" x14ac:dyDescent="0.2">
      <c r="A38" s="20" t="s">
        <v>22</v>
      </c>
      <c r="B38" s="24"/>
      <c r="C38" s="24"/>
      <c r="D38" s="24"/>
    </row>
    <row r="39" spans="1:4" ht="15.95" customHeight="1" x14ac:dyDescent="0.2">
      <c r="A39" s="7"/>
      <c r="B39" s="6">
        <f>SUM(B8:B38)</f>
        <v>89385000</v>
      </c>
      <c r="C39" s="65">
        <v>1</v>
      </c>
      <c r="D39" s="6">
        <f>SUM(D8:D38)</f>
        <v>0</v>
      </c>
    </row>
    <row r="40" spans="1:4" ht="12.95" customHeight="1" x14ac:dyDescent="0.2"/>
    <row r="41" spans="1:4" ht="12.95" customHeight="1" x14ac:dyDescent="0.2">
      <c r="A41" s="8" t="s">
        <v>96</v>
      </c>
    </row>
  </sheetData>
  <phoneticPr fontId="7" type="noConversion"/>
  <pageMargins left="0.7" right="0.7" top="0.75" bottom="0.75" header="0.3" footer="0.3"/>
  <pageSetup scale="8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9aeeaff-a745-4a27-85f5-7c2876630067">
      <Terms xmlns="http://schemas.microsoft.com/office/infopath/2007/PartnerControls"/>
    </lcf76f155ced4ddcb4097134ff3c332f>
    <TaxCatchAll xmlns="5e819a2f-a50b-4ab1-a494-5db5a184337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3F8B5DCD8F316448FB2D2D6DA42CC74" ma:contentTypeVersion="14" ma:contentTypeDescription="Create a new document." ma:contentTypeScope="" ma:versionID="d1dc2e204160fb1cc8761ef089c5254e">
  <xsd:schema xmlns:xsd="http://www.w3.org/2001/XMLSchema" xmlns:xs="http://www.w3.org/2001/XMLSchema" xmlns:p="http://schemas.microsoft.com/office/2006/metadata/properties" xmlns:ns2="f9aeeaff-a745-4a27-85f5-7c2876630067" xmlns:ns3="5e819a2f-a50b-4ab1-a494-5db5a1843373" targetNamespace="http://schemas.microsoft.com/office/2006/metadata/properties" ma:root="true" ma:fieldsID="b7e0ddaf2dbb3292b6cb65015b624ae8" ns2:_="" ns3:_="">
    <xsd:import namespace="f9aeeaff-a745-4a27-85f5-7c2876630067"/>
    <xsd:import namespace="5e819a2f-a50b-4ab1-a494-5db5a184337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aeeaff-a745-4a27-85f5-7c2876630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aff72bd0-3b52-474d-9057-ae4f58825bc6"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e819a2f-a50b-4ab1-a494-5db5a1843373"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6ee0089d-54cd-4b5b-ae84-83ac8b937d24}" ma:internalName="TaxCatchAll" ma:showField="CatchAllData" ma:web="5e819a2f-a50b-4ab1-a494-5db5a18433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5B8049-C1EC-4A6A-880D-D3F0421AFBDA}">
  <ds:schemaRefs>
    <ds:schemaRef ds:uri="http://schemas.microsoft.com/office/infopath/2007/PartnerControls"/>
    <ds:schemaRef ds:uri="f9aeeaff-a745-4a27-85f5-7c2876630067"/>
    <ds:schemaRef ds:uri="http://purl.org/dc/dcmitype/"/>
    <ds:schemaRef ds:uri="http://purl.org/dc/elements/1.1/"/>
    <ds:schemaRef ds:uri="http://schemas.openxmlformats.org/package/2006/metadata/core-properties"/>
    <ds:schemaRef ds:uri="http://schemas.microsoft.com/office/2006/documentManagement/types"/>
    <ds:schemaRef ds:uri="http://www.w3.org/XML/1998/namespace"/>
    <ds:schemaRef ds:uri="http://purl.org/dc/terms/"/>
    <ds:schemaRef ds:uri="5e819a2f-a50b-4ab1-a494-5db5a1843373"/>
    <ds:schemaRef ds:uri="http://schemas.microsoft.com/office/2006/metadata/properties"/>
  </ds:schemaRefs>
</ds:datastoreItem>
</file>

<file path=customXml/itemProps2.xml><?xml version="1.0" encoding="utf-8"?>
<ds:datastoreItem xmlns:ds="http://schemas.openxmlformats.org/officeDocument/2006/customXml" ds:itemID="{E90A7FEF-BB39-435A-A190-F6C176172090}">
  <ds:schemaRefs>
    <ds:schemaRef ds:uri="http://schemas.microsoft.com/sharepoint/v3/contenttype/forms"/>
  </ds:schemaRefs>
</ds:datastoreItem>
</file>

<file path=customXml/itemProps3.xml><?xml version="1.0" encoding="utf-8"?>
<ds:datastoreItem xmlns:ds="http://schemas.openxmlformats.org/officeDocument/2006/customXml" ds:itemID="{12B3302A-8DE3-4D19-A375-F9D21B73F0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aeeaff-a745-4a27-85f5-7c2876630067"/>
    <ds:schemaRef ds:uri="5e819a2f-a50b-4ab1-a494-5db5a18433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BOR-13</vt:lpstr>
      <vt:lpstr>BOR-13A 1</vt:lpstr>
      <vt:lpstr>BOR-13A 2</vt:lpstr>
      <vt:lpstr>BOR-13A 3</vt:lpstr>
      <vt:lpstr>BOR-13A 4</vt:lpstr>
      <vt:lpstr>BOR 13B</vt:lpstr>
      <vt:lpstr>'BOR-13'!Print_Area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creator>Office of Planning and Budget</dc:creator>
  <cp:lastModifiedBy>Lisa Cole</cp:lastModifiedBy>
  <cp:lastPrinted>2024-08-01T23:12:30Z</cp:lastPrinted>
  <dcterms:created xsi:type="dcterms:W3CDTF">1999-07-28T19:54:49Z</dcterms:created>
  <dcterms:modified xsi:type="dcterms:W3CDTF">2024-08-02T00:55:36Z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0x01010013F8B5DCD8F316448FB2D2D6DA42CC74</vt:lpwstr>
  </property>
  <property fmtid="{D5CDD505-2E9C-101B-9397-08002B2CF9AE}" pid="3" name="MediaServiceImageTags">
    <vt:lpwstr/>
  </property>
</Properties>
</file>